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035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3" i="1" l="1"/>
  <c r="E13" i="1"/>
  <c r="G13" i="1"/>
  <c r="F13" i="1"/>
  <c r="F142" i="1"/>
  <c r="F141" i="1"/>
  <c r="E14" i="1"/>
  <c r="E16" i="1"/>
  <c r="E140" i="1" l="1"/>
  <c r="I142" i="1"/>
  <c r="H143" i="1"/>
  <c r="H139" i="1" s="1"/>
  <c r="G143" i="1"/>
  <c r="E143" i="1" s="1"/>
  <c r="J143" i="1" s="1"/>
  <c r="G142" i="1"/>
  <c r="E142" i="1" s="1"/>
  <c r="G141" i="1"/>
  <c r="E15" i="1" s="1"/>
  <c r="D142" i="1"/>
  <c r="D16" i="1" s="1"/>
  <c r="D141" i="1"/>
  <c r="I141" i="1" s="1"/>
  <c r="D143" i="1"/>
  <c r="I143" i="1" s="1"/>
  <c r="F139" i="1"/>
  <c r="H98" i="1"/>
  <c r="H94" i="1" s="1"/>
  <c r="F109" i="1"/>
  <c r="G109" i="1"/>
  <c r="H109" i="1"/>
  <c r="F114" i="1"/>
  <c r="G114" i="1"/>
  <c r="H114" i="1"/>
  <c r="I43" i="1"/>
  <c r="I58" i="1"/>
  <c r="J58" i="1"/>
  <c r="I63" i="1"/>
  <c r="J63" i="1"/>
  <c r="I73" i="1"/>
  <c r="I88" i="1"/>
  <c r="I93" i="1"/>
  <c r="I108" i="1"/>
  <c r="I113" i="1"/>
  <c r="I114" i="1"/>
  <c r="I118" i="1"/>
  <c r="I123" i="1"/>
  <c r="I148" i="1"/>
  <c r="J148" i="1"/>
  <c r="I153" i="1"/>
  <c r="F154" i="1"/>
  <c r="G154" i="1"/>
  <c r="H154" i="1"/>
  <c r="D154" i="1"/>
  <c r="I154" i="1" s="1"/>
  <c r="F149" i="1"/>
  <c r="G149" i="1"/>
  <c r="H149" i="1"/>
  <c r="I149" i="1" s="1"/>
  <c r="D149" i="1"/>
  <c r="F119" i="1"/>
  <c r="G119" i="1"/>
  <c r="H119" i="1"/>
  <c r="I119" i="1" s="1"/>
  <c r="E98" i="1"/>
  <c r="F94" i="1"/>
  <c r="G94" i="1"/>
  <c r="D98" i="1"/>
  <c r="D94" i="1" s="1"/>
  <c r="D119" i="1"/>
  <c r="D114" i="1"/>
  <c r="D109" i="1"/>
  <c r="F104" i="1"/>
  <c r="G104" i="1"/>
  <c r="H104" i="1"/>
  <c r="I104" i="1" s="1"/>
  <c r="D104" i="1"/>
  <c r="E141" i="1" l="1"/>
  <c r="D15" i="1"/>
  <c r="I15" i="1" s="1"/>
  <c r="I109" i="1"/>
  <c r="G139" i="1"/>
  <c r="D139" i="1"/>
  <c r="I139" i="1" s="1"/>
  <c r="I94" i="1"/>
  <c r="J98" i="1"/>
  <c r="I98" i="1"/>
  <c r="E158" i="1" l="1"/>
  <c r="E157" i="1"/>
  <c r="E156" i="1"/>
  <c r="E155" i="1"/>
  <c r="E153" i="1"/>
  <c r="E152" i="1"/>
  <c r="E151" i="1"/>
  <c r="E150" i="1"/>
  <c r="E139" i="1"/>
  <c r="J139" i="1" s="1"/>
  <c r="E138" i="1"/>
  <c r="E137" i="1"/>
  <c r="E136" i="1"/>
  <c r="E135" i="1"/>
  <c r="E134" i="1"/>
  <c r="H133" i="1"/>
  <c r="E132" i="1"/>
  <c r="E131" i="1"/>
  <c r="E130" i="1"/>
  <c r="H129" i="1"/>
  <c r="G129" i="1"/>
  <c r="E129" i="1"/>
  <c r="D129" i="1"/>
  <c r="E128" i="1"/>
  <c r="E127" i="1"/>
  <c r="E126" i="1"/>
  <c r="E125" i="1"/>
  <c r="E124" i="1"/>
  <c r="E123" i="1"/>
  <c r="J123" i="1" s="1"/>
  <c r="E122" i="1"/>
  <c r="E121" i="1"/>
  <c r="E120" i="1"/>
  <c r="E118" i="1"/>
  <c r="J118" i="1" s="1"/>
  <c r="E117" i="1"/>
  <c r="E116" i="1"/>
  <c r="E115" i="1"/>
  <c r="E114" i="1" l="1"/>
  <c r="J114" i="1" s="1"/>
  <c r="E119" i="1"/>
  <c r="J119" i="1" s="1"/>
  <c r="E154" i="1"/>
  <c r="E149" i="1"/>
  <c r="J149" i="1" s="1"/>
  <c r="J153" i="1"/>
  <c r="H34" i="1" l="1"/>
  <c r="H144" i="1" l="1"/>
  <c r="I144" i="1" l="1"/>
  <c r="J144" i="1"/>
  <c r="D39" i="1"/>
  <c r="G39" i="1"/>
  <c r="G34" i="1" l="1"/>
  <c r="H49" i="1" l="1"/>
  <c r="H39" i="1"/>
  <c r="I39" i="1" l="1"/>
  <c r="H33" i="1"/>
  <c r="H59" i="1" l="1"/>
  <c r="E32" i="1" l="1"/>
  <c r="E31" i="1"/>
  <c r="E30" i="1"/>
  <c r="E37" i="1"/>
  <c r="E36" i="1"/>
  <c r="E35" i="1"/>
  <c r="E42" i="1"/>
  <c r="E41" i="1"/>
  <c r="E40" i="1"/>
  <c r="E47" i="1"/>
  <c r="E46" i="1"/>
  <c r="E45" i="1"/>
  <c r="E52" i="1"/>
  <c r="E51" i="1"/>
  <c r="E50" i="1"/>
  <c r="E57" i="1"/>
  <c r="E56" i="1"/>
  <c r="E55" i="1"/>
  <c r="E62" i="1"/>
  <c r="E61" i="1"/>
  <c r="E60" i="1"/>
  <c r="E67" i="1"/>
  <c r="E66" i="1"/>
  <c r="E65" i="1"/>
  <c r="E72" i="1"/>
  <c r="E71" i="1"/>
  <c r="E70" i="1"/>
  <c r="E77" i="1"/>
  <c r="E76" i="1"/>
  <c r="E75" i="1"/>
  <c r="E102" i="1"/>
  <c r="E101" i="1"/>
  <c r="E100" i="1"/>
  <c r="E97" i="1"/>
  <c r="E96" i="1"/>
  <c r="E95" i="1"/>
  <c r="E92" i="1"/>
  <c r="E91" i="1"/>
  <c r="E90" i="1"/>
  <c r="E87" i="1"/>
  <c r="E86" i="1"/>
  <c r="E85" i="1"/>
  <c r="E94" i="1" l="1"/>
  <c r="J94" i="1" s="1"/>
  <c r="H84" i="1"/>
  <c r="H89" i="1"/>
  <c r="H79" i="1"/>
  <c r="H74" i="1"/>
  <c r="H69" i="1"/>
  <c r="H64" i="1"/>
  <c r="H54" i="1"/>
  <c r="H44" i="1"/>
  <c r="J84" i="1" l="1"/>
  <c r="E81" i="1"/>
  <c r="E82" i="1"/>
  <c r="G99" i="1"/>
  <c r="E99" i="1" s="1"/>
  <c r="G89" i="1"/>
  <c r="E89" i="1" s="1"/>
  <c r="J89" i="1" s="1"/>
  <c r="G84" i="1"/>
  <c r="E84" i="1" s="1"/>
  <c r="G79" i="1"/>
  <c r="E79" i="1" s="1"/>
  <c r="E74" i="1"/>
  <c r="G69" i="1"/>
  <c r="E69" i="1" s="1"/>
  <c r="J69" i="1" s="1"/>
  <c r="G64" i="1"/>
  <c r="E64" i="1" s="1"/>
  <c r="G59" i="1"/>
  <c r="E59" i="1" s="1"/>
  <c r="J59" i="1" s="1"/>
  <c r="G54" i="1"/>
  <c r="E54" i="1" s="1"/>
  <c r="J54" i="1" s="1"/>
  <c r="G49" i="1"/>
  <c r="E49" i="1" s="1"/>
  <c r="G44" i="1"/>
  <c r="E44" i="1" s="1"/>
  <c r="E39" i="1"/>
  <c r="J39" i="1" s="1"/>
  <c r="E34" i="1"/>
  <c r="G33" i="1"/>
  <c r="G17" i="1" s="1"/>
  <c r="E20" i="1"/>
  <c r="E21" i="1"/>
  <c r="E22" i="1"/>
  <c r="E23" i="1"/>
  <c r="E24" i="1"/>
  <c r="E25" i="1"/>
  <c r="E26" i="1"/>
  <c r="E27" i="1"/>
  <c r="E28" i="1"/>
  <c r="E38" i="1"/>
  <c r="E43" i="1"/>
  <c r="J43" i="1" s="1"/>
  <c r="E53" i="1"/>
  <c r="E73" i="1"/>
  <c r="J73" i="1" s="1"/>
  <c r="E78" i="1"/>
  <c r="E80" i="1"/>
  <c r="E88" i="1"/>
  <c r="J88" i="1" s="1"/>
  <c r="E93" i="1"/>
  <c r="J93" i="1" s="1"/>
  <c r="E103" i="1"/>
  <c r="E105" i="1"/>
  <c r="E106" i="1"/>
  <c r="E107" i="1"/>
  <c r="E108" i="1"/>
  <c r="E110" i="1"/>
  <c r="E111" i="1"/>
  <c r="E112" i="1"/>
  <c r="E113" i="1"/>
  <c r="J113" i="1" s="1"/>
  <c r="E19" i="1"/>
  <c r="D99" i="1"/>
  <c r="D89" i="1"/>
  <c r="I89" i="1" s="1"/>
  <c r="D84" i="1"/>
  <c r="I84" i="1" s="1"/>
  <c r="D79" i="1"/>
  <c r="D74" i="1"/>
  <c r="D69" i="1"/>
  <c r="I69" i="1" s="1"/>
  <c r="D59" i="1"/>
  <c r="I59" i="1" s="1"/>
  <c r="D54" i="1"/>
  <c r="I54" i="1" s="1"/>
  <c r="D49" i="1"/>
  <c r="D44" i="1"/>
  <c r="E17" i="1" l="1"/>
  <c r="E109" i="1"/>
  <c r="J109" i="1" s="1"/>
  <c r="E104" i="1"/>
  <c r="J104" i="1" s="1"/>
  <c r="J108" i="1"/>
  <c r="E33" i="1"/>
  <c r="J33" i="1" s="1"/>
  <c r="G29" i="1"/>
  <c r="H16" i="1"/>
  <c r="I16" i="1" l="1"/>
  <c r="J16" i="1"/>
  <c r="D33" i="1"/>
  <c r="D64" i="1"/>
  <c r="D17" i="1" l="1"/>
  <c r="I33" i="1"/>
  <c r="D13" i="1"/>
  <c r="D29" i="1"/>
  <c r="H17" i="1"/>
  <c r="F29" i="1"/>
  <c r="H29" i="1"/>
  <c r="I17" i="1" l="1"/>
  <c r="J17" i="1"/>
  <c r="I29" i="1"/>
  <c r="E29" i="1"/>
  <c r="J29" i="1" s="1"/>
  <c r="J13" i="1" l="1"/>
  <c r="I13" i="1"/>
</calcChain>
</file>

<file path=xl/sharedStrings.xml><?xml version="1.0" encoding="utf-8"?>
<sst xmlns="http://schemas.openxmlformats.org/spreadsheetml/2006/main" count="224" uniqueCount="84">
  <si>
    <t>Статус</t>
  </si>
  <si>
    <t>Источники ресурсного обеспечения</t>
  </si>
  <si>
    <t>Муниципальная программа</t>
  </si>
  <si>
    <t>Энергосбережение и повышение энергетической эффективности</t>
  </si>
  <si>
    <t>всего, в том числе: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</si>
  <si>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</si>
  <si>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</si>
  <si>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</si>
  <si>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</si>
  <si>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в том числе:</t>
  </si>
  <si>
    <t>Основное мероприятие 1</t>
  </si>
  <si>
    <t>Энергосбережение и повышение энергетической эффективности в  организациях с участием муниципального образования городской округ город Воронеж</t>
  </si>
  <si>
    <t>федеральный бюджет</t>
  </si>
  <si>
    <t>Мероприятие 1.1</t>
  </si>
  <si>
    <t>Сбор и анализ информации об энергопотреблении для бюджетных учреждений, их ранжирование по удельному энергопотреблению и определение очередности проведения мероприятий по энергосбережению. Финансирование муниципального бюджетного учреждения городского округа город Воронеж "Центр энергосбережения и энергоэффективности городского округа город Воронеж"</t>
  </si>
  <si>
    <t>Основное мероприятие 2</t>
  </si>
  <si>
    <t>Энергосбережение и повышение энергетической эффективности в  жилищном фонде</t>
  </si>
  <si>
    <t>Мероприятие 2.1</t>
  </si>
  <si>
    <t>Мероприятие 2.2</t>
  </si>
  <si>
    <t>Мероприятия, направленные на установление целевых показателей повышения эффективности использования энергетических ресурсов в жилищном фонде, включая годовой расход тепловой и электрической энергии на один квадратный метр, в том числе мероприятия, направленные на сбор и анализ информации об энергопотреблении жилых домов.</t>
  </si>
  <si>
    <t>Мероприятие 2.3</t>
  </si>
  <si>
    <t>Мероприятия по энергосбережению и повышению энергетической эффективности в отношении общего имущества собственников помещений в многоквартирных домах</t>
  </si>
  <si>
    <t>Мероприятие 2.4</t>
  </si>
  <si>
    <t>Мероприятие 2.5</t>
  </si>
  <si>
    <t>Автоматизация расчетов за потребляемые энергетические ресурсы, внедрение  систем дистанционного снятия показаний приборов учета используемых  энергетических ресурсов (АИСКУПЭ)</t>
  </si>
  <si>
    <t>Мероприятие 2.6</t>
  </si>
  <si>
    <t>Мероприятие 2.7</t>
  </si>
  <si>
    <t>Утепление многоквартирных домов, квартир и площади мест общего пользования в многоквартирных домах, не подлежащих капитальному ремонту, а также внедрение систем регулирования потребления энергетических ресурсов.</t>
  </si>
  <si>
    <t>Мероприятие 2.8</t>
  </si>
  <si>
    <t>Проведение гидравлической регулировки, автоматической/ручной балансировки распределительных систем отопления и стояков в МКД.</t>
  </si>
  <si>
    <t>Мероприятие 2.9</t>
  </si>
  <si>
    <t xml:space="preserve">Восстановление/внедрение циркуляционных систем в системах горячего водоснабжения МКД.
</t>
  </si>
  <si>
    <t>Мероприятие 2.10</t>
  </si>
  <si>
    <t>Замена ламп накаливания на современные энергоэффективные системы внутреннего и наружного освещения многоквартирных жилых домов, включая мероприятия по установке датчиков движения.</t>
  </si>
  <si>
    <t>Мероприятие 2.11</t>
  </si>
  <si>
    <t>Мероприятие 2.12</t>
  </si>
  <si>
    <t>Автоматизация потребления тепловой энергии многоквартирными домами (автоматизация тепловых пунктов, пофасадное регулирование).</t>
  </si>
  <si>
    <t>Тепловая изоляция трубопроводов и повышение энергетической эффективности оборудования тепловых пунктов, разводящих трубопроводов отопления и горячего водоснабжения.</t>
  </si>
  <si>
    <t>Перекладка электрических сетей для снижения потерь электрической энергии.</t>
  </si>
  <si>
    <t>Основное мероприятие 3</t>
  </si>
  <si>
    <t>Энергосбережение и повышение энергетической эффективности в  системах коммунальной инфраструктуры</t>
  </si>
  <si>
    <t>Мероприятие 3.1</t>
  </si>
  <si>
    <t>Мероприятие 3.2</t>
  </si>
  <si>
    <t>лимит на год, тыс.руб</t>
  </si>
  <si>
    <t>Мероприятие 3.3</t>
  </si>
  <si>
    <t>Инженерные изыскания и разработка проектно-сметной документации  капитального ремонта многоквартирных и жилых домов</t>
  </si>
  <si>
    <t>Повышение энергетической эффективности крупных электробытовых приборов (приобретение населением эффективных моделей холодильников, морозильников и стиральных машин, с классом энергетической эффективности «А» и «В»)</t>
  </si>
  <si>
    <t xml:space="preserve">Отчет </t>
  </si>
  <si>
    <t xml:space="preserve">городского округа город Воронеж "Энергосбережение и повышение энергетической эффективности" </t>
  </si>
  <si>
    <t>Таблица № 2</t>
  </si>
  <si>
    <t>Наименование муниципальной программы, подпрограммы, основного мероприятия муниципальной программы</t>
  </si>
  <si>
    <t>Расходы за отчётный период</t>
  </si>
  <si>
    <t>предусмотрено муниципальной программой,  тыс. руб</t>
  </si>
  <si>
    <t>всего</t>
  </si>
  <si>
    <t>уточненные плановые бюджетные ассигнования</t>
  </si>
  <si>
    <t>плановые внебюджкетные ассигнования</t>
  </si>
  <si>
    <t>профинансировано, тыс.руб.</t>
  </si>
  <si>
    <t>выполнено (гр.8/гр.4), %</t>
  </si>
  <si>
    <t>выполнено (гр.8/гр.5), %</t>
  </si>
  <si>
    <t xml:space="preserve">Ремонт бесхозных сетей, в том числе передаваемых в муниципальную собственность </t>
  </si>
  <si>
    <t>Применение энергосберегающих технологий  и установка энергосберекгающего оборудования на  муниципальном имуществе</t>
  </si>
  <si>
    <t>Восстановление линий рециркуляции на муниципальном имуществе</t>
  </si>
  <si>
    <t xml:space="preserve">Отчет 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</t>
  </si>
  <si>
    <t>И.о. руководителя</t>
  </si>
  <si>
    <t>И.В. Черенков</t>
  </si>
  <si>
    <t>Мероприятие 3.4</t>
  </si>
  <si>
    <t xml:space="preserve">Строительство новых тепловых сетей и  объектов систем теплоснабжения </t>
  </si>
  <si>
    <t>Мероприятие 3.5</t>
  </si>
  <si>
    <t xml:space="preserve">Реконструкция, модернизация существующих тепловых сетей  </t>
  </si>
  <si>
    <t>Мероприятие 3.6</t>
  </si>
  <si>
    <t>Реконструкция, модернизация существующих объектов систем центрального теплоснабжения</t>
  </si>
  <si>
    <t>Основное мероприятие 4</t>
  </si>
  <si>
    <t>Энергосбережение и повышение энергетической эффективности на транспорте</t>
  </si>
  <si>
    <t>Мероприятие 4.1</t>
  </si>
  <si>
    <t>Замещение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электрической энергией</t>
  </si>
  <si>
    <t>Основное мероприятие 5</t>
  </si>
  <si>
    <t>Энергосбережение и повышение энергетической эффективности на в системах наружного (уличного) освещения</t>
  </si>
  <si>
    <t>Мероприятие 5.1</t>
  </si>
  <si>
    <t>Мероприятие 5.2</t>
  </si>
  <si>
    <t>Мероприятие 5.3</t>
  </si>
  <si>
    <t>Замена комплектующих деталей светильников на энергоэффективные на сетях городского наружного освещения дворовых территорий</t>
  </si>
  <si>
    <t>Модернизация оборудования, используемого для передачи электрической энергии, оснащение потребителей приборами учета  и автоматизированными системами учета электроэнергии</t>
  </si>
  <si>
    <t xml:space="preserve">Установка объектов архитектурно-художественной подсветки  фасадов зданий и общественных территорий  в центральной части городского округа город Воронеж, ограниченной улицами Кольцовская, 
20-летия Октября, Петровская набережная, Софьи Перовской, Степана Разина
</t>
  </si>
  <si>
    <t>по состоянию на 01.10.2018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</si>
</sst>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25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88">
    <xf numFmtId="0" fontId="0" fillId="0" borderId="0" xfId="0"/>
    <xf numFmtId="0" fontId="21" fillId="0" borderId="0" xfId="1" applyFont="1" applyBorder="1" applyAlignment="1">
      <alignment horizontal="left"/>
    </xf>
    <xf numFmtId="0" fontId="21" fillId="0" borderId="0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0" xfId="1" applyFont="1"/>
    <xf numFmtId="0" fontId="22" fillId="0" borderId="0" xfId="0" applyFont="1"/>
    <xf numFmtId="0" fontId="20" fillId="0" borderId="10" xfId="1" applyFont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4" fillId="0" borderId="10" xfId="1" applyFont="1" applyFill="1" applyBorder="1" applyAlignment="1">
      <alignment horizontal="center" vertical="center" wrapText="1"/>
    </xf>
    <xf numFmtId="2" fontId="23" fillId="0" borderId="10" xfId="1" applyNumberFormat="1" applyFont="1" applyFill="1" applyBorder="1" applyAlignment="1">
      <alignment horizontal="center" vertical="center" wrapText="1"/>
    </xf>
    <xf numFmtId="49" fontId="23" fillId="24" borderId="14" xfId="1" applyNumberFormat="1" applyFont="1" applyFill="1" applyBorder="1" applyAlignment="1">
      <alignment horizontal="center"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49" fontId="20" fillId="0" borderId="15" xfId="1" applyNumberFormat="1" applyFont="1" applyFill="1" applyBorder="1" applyAlignment="1">
      <alignment horizontal="center" vertical="center" wrapText="1"/>
    </xf>
    <xf numFmtId="2" fontId="20" fillId="0" borderId="10" xfId="1" applyNumberFormat="1" applyFont="1" applyFill="1" applyBorder="1" applyAlignment="1">
      <alignment horizontal="center" vertical="center" wrapText="1"/>
    </xf>
    <xf numFmtId="2" fontId="23" fillId="25" borderId="10" xfId="1" applyNumberFormat="1" applyFont="1" applyFill="1" applyBorder="1" applyAlignment="1">
      <alignment horizontal="center" vertical="center" wrapText="1"/>
    </xf>
    <xf numFmtId="2" fontId="20" fillId="25" borderId="10" xfId="1" applyNumberFormat="1" applyFont="1" applyFill="1" applyBorder="1" applyAlignment="1">
      <alignment horizontal="center" vertical="center" wrapText="1"/>
    </xf>
    <xf numFmtId="2" fontId="26" fillId="25" borderId="10" xfId="1" applyNumberFormat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2" fontId="30" fillId="0" borderId="10" xfId="1" applyNumberFormat="1" applyFont="1" applyFill="1" applyBorder="1" applyAlignment="1">
      <alignment horizontal="center" vertical="center" wrapText="1"/>
    </xf>
    <xf numFmtId="2" fontId="24" fillId="0" borderId="10" xfId="1" applyNumberFormat="1" applyFont="1" applyFill="1" applyBorder="1" applyAlignment="1">
      <alignment horizontal="center" vertical="center" wrapText="1"/>
    </xf>
    <xf numFmtId="2" fontId="20" fillId="0" borderId="15" xfId="1" applyNumberFormat="1" applyFont="1" applyFill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2" fontId="20" fillId="0" borderId="15" xfId="1" applyNumberFormat="1" applyFont="1" applyFill="1" applyBorder="1" applyAlignment="1">
      <alignment horizontal="center"/>
    </xf>
    <xf numFmtId="0" fontId="30" fillId="25" borderId="10" xfId="1" applyFont="1" applyFill="1" applyBorder="1" applyAlignment="1">
      <alignment horizontal="center" vertical="center" wrapText="1"/>
    </xf>
    <xf numFmtId="2" fontId="30" fillId="25" borderId="10" xfId="1" applyNumberFormat="1" applyFont="1" applyFill="1" applyBorder="1" applyAlignment="1">
      <alignment horizontal="center" vertical="center" wrapText="1"/>
    </xf>
    <xf numFmtId="1" fontId="28" fillId="25" borderId="10" xfId="0" applyNumberFormat="1" applyFont="1" applyFill="1" applyBorder="1" applyAlignment="1">
      <alignment horizontal="center" vertical="center"/>
    </xf>
    <xf numFmtId="0" fontId="0" fillId="25" borderId="0" xfId="0" applyFill="1"/>
    <xf numFmtId="0" fontId="24" fillId="25" borderId="10" xfId="1" applyFont="1" applyFill="1" applyBorder="1" applyAlignment="1">
      <alignment horizontal="center" vertical="center" wrapText="1"/>
    </xf>
    <xf numFmtId="2" fontId="24" fillId="25" borderId="10" xfId="1" applyNumberFormat="1" applyFont="1" applyFill="1" applyBorder="1" applyAlignment="1">
      <alignment horizontal="center" vertical="center" wrapText="1"/>
    </xf>
    <xf numFmtId="1" fontId="27" fillId="25" borderId="10" xfId="0" applyNumberFormat="1" applyFont="1" applyFill="1" applyBorder="1" applyAlignment="1">
      <alignment horizontal="center" vertical="center"/>
    </xf>
    <xf numFmtId="0" fontId="20" fillId="25" borderId="10" xfId="1" applyFont="1" applyFill="1" applyBorder="1" applyAlignment="1">
      <alignment horizontal="center" vertical="center" wrapText="1"/>
    </xf>
    <xf numFmtId="49" fontId="20" fillId="25" borderId="10" xfId="1" applyNumberFormat="1" applyFont="1" applyFill="1" applyBorder="1" applyAlignment="1">
      <alignment horizontal="center" vertical="center" wrapText="1"/>
    </xf>
    <xf numFmtId="2" fontId="20" fillId="25" borderId="11" xfId="1" applyNumberFormat="1" applyFont="1" applyFill="1" applyBorder="1" applyAlignment="1">
      <alignment horizontal="center" vertical="center" wrapText="1"/>
    </xf>
    <xf numFmtId="2" fontId="20" fillId="25" borderId="10" xfId="1" applyNumberFormat="1" applyFont="1" applyFill="1" applyBorder="1" applyAlignment="1">
      <alignment horizontal="center"/>
    </xf>
    <xf numFmtId="49" fontId="23" fillId="25" borderId="10" xfId="1" applyNumberFormat="1" applyFont="1" applyFill="1" applyBorder="1" applyAlignment="1">
      <alignment horizontal="center" vertical="center" wrapText="1"/>
    </xf>
    <xf numFmtId="2" fontId="31" fillId="25" borderId="10" xfId="1" applyNumberFormat="1" applyFont="1" applyFill="1" applyBorder="1" applyAlignment="1">
      <alignment horizontal="center" vertical="center" wrapText="1"/>
    </xf>
    <xf numFmtId="49" fontId="20" fillId="25" borderId="0" xfId="1" applyNumberFormat="1" applyFont="1" applyFill="1" applyBorder="1" applyAlignment="1">
      <alignment horizontal="center" vertical="center" wrapText="1"/>
    </xf>
    <xf numFmtId="0" fontId="20" fillId="25" borderId="0" xfId="1" applyFont="1" applyFill="1" applyBorder="1" applyAlignment="1">
      <alignment horizontal="center" vertical="center" wrapText="1"/>
    </xf>
    <xf numFmtId="2" fontId="20" fillId="25" borderId="0" xfId="1" applyNumberFormat="1" applyFont="1" applyFill="1" applyBorder="1" applyAlignment="1">
      <alignment horizontal="center" vertical="center" wrapText="1"/>
    </xf>
    <xf numFmtId="2" fontId="24" fillId="25" borderId="0" xfId="1" applyNumberFormat="1" applyFont="1" applyFill="1" applyBorder="1" applyAlignment="1">
      <alignment horizontal="center" vertical="center" wrapText="1"/>
    </xf>
    <xf numFmtId="2" fontId="26" fillId="25" borderId="0" xfId="1" applyNumberFormat="1" applyFont="1" applyFill="1" applyBorder="1" applyAlignment="1">
      <alignment horizontal="center" vertical="center" wrapText="1"/>
    </xf>
    <xf numFmtId="1" fontId="27" fillId="25" borderId="0" xfId="0" applyNumberFormat="1" applyFont="1" applyFill="1" applyBorder="1" applyAlignment="1">
      <alignment horizontal="center" vertical="center"/>
    </xf>
    <xf numFmtId="49" fontId="20" fillId="25" borderId="10" xfId="1" applyNumberFormat="1" applyFont="1" applyFill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49" fontId="23" fillId="0" borderId="11" xfId="1" applyNumberFormat="1" applyFont="1" applyBorder="1" applyAlignment="1">
      <alignment horizontal="center" vertical="center" wrapText="1"/>
    </xf>
    <xf numFmtId="49" fontId="23" fillId="0" borderId="12" xfId="1" applyNumberFormat="1" applyFont="1" applyBorder="1" applyAlignment="1">
      <alignment horizontal="center" vertical="center" wrapText="1"/>
    </xf>
    <xf numFmtId="49" fontId="23" fillId="0" borderId="13" xfId="1" applyNumberFormat="1" applyFont="1" applyBorder="1" applyAlignment="1">
      <alignment horizontal="center" vertical="center" wrapText="1"/>
    </xf>
    <xf numFmtId="49" fontId="23" fillId="25" borderId="11" xfId="1" applyNumberFormat="1" applyFont="1" applyFill="1" applyBorder="1" applyAlignment="1">
      <alignment horizontal="center" vertical="center" wrapText="1"/>
    </xf>
    <xf numFmtId="49" fontId="23" fillId="25" borderId="12" xfId="1" applyNumberFormat="1" applyFont="1" applyFill="1" applyBorder="1" applyAlignment="1">
      <alignment horizontal="center" vertical="center" wrapText="1"/>
    </xf>
    <xf numFmtId="49" fontId="23" fillId="25" borderId="13" xfId="1" applyNumberFormat="1" applyFont="1" applyFill="1" applyBorder="1" applyAlignment="1">
      <alignment horizontal="center" vertical="center" wrapText="1"/>
    </xf>
    <xf numFmtId="0" fontId="23" fillId="25" borderId="11" xfId="1" applyFont="1" applyFill="1" applyBorder="1" applyAlignment="1">
      <alignment horizontal="center" vertical="center" wrapText="1"/>
    </xf>
    <xf numFmtId="0" fontId="23" fillId="25" borderId="12" xfId="1" applyFont="1" applyFill="1" applyBorder="1" applyAlignment="1">
      <alignment horizontal="center" vertical="center" wrapText="1"/>
    </xf>
    <xf numFmtId="0" fontId="23" fillId="25" borderId="13" xfId="1" applyFont="1" applyFill="1" applyBorder="1" applyAlignment="1">
      <alignment horizontal="center" vertical="center" wrapText="1"/>
    </xf>
    <xf numFmtId="49" fontId="20" fillId="0" borderId="11" xfId="1" applyNumberFormat="1" applyFont="1" applyFill="1" applyBorder="1" applyAlignment="1">
      <alignment horizontal="center" vertical="center" wrapText="1"/>
    </xf>
    <xf numFmtId="49" fontId="20" fillId="0" borderId="12" xfId="1" applyNumberFormat="1" applyFont="1" applyFill="1" applyBorder="1" applyAlignment="1">
      <alignment horizontal="center" vertical="center" wrapText="1"/>
    </xf>
    <xf numFmtId="49" fontId="20" fillId="0" borderId="13" xfId="1" applyNumberFormat="1" applyFont="1" applyFill="1" applyBorder="1" applyAlignment="1">
      <alignment horizontal="center" vertical="center" wrapText="1"/>
    </xf>
    <xf numFmtId="0" fontId="20" fillId="25" borderId="11" xfId="1" applyFont="1" applyFill="1" applyBorder="1" applyAlignment="1">
      <alignment horizontal="center" vertical="center" wrapText="1"/>
    </xf>
    <xf numFmtId="0" fontId="20" fillId="25" borderId="12" xfId="1" applyFont="1" applyFill="1" applyBorder="1" applyAlignment="1">
      <alignment horizontal="center" vertical="center" wrapText="1"/>
    </xf>
    <xf numFmtId="0" fontId="20" fillId="25" borderId="13" xfId="1" applyFont="1" applyFill="1" applyBorder="1" applyAlignment="1">
      <alignment horizontal="center" vertical="center" wrapText="1"/>
    </xf>
    <xf numFmtId="49" fontId="20" fillId="25" borderId="11" xfId="1" applyNumberFormat="1" applyFont="1" applyFill="1" applyBorder="1" applyAlignment="1">
      <alignment horizontal="center" vertical="center" wrapText="1"/>
    </xf>
    <xf numFmtId="49" fontId="20" fillId="25" borderId="12" xfId="1" applyNumberFormat="1" applyFont="1" applyFill="1" applyBorder="1" applyAlignment="1">
      <alignment horizontal="center" vertical="center" wrapText="1"/>
    </xf>
    <xf numFmtId="49" fontId="20" fillId="25" borderId="13" xfId="1" applyNumberFormat="1" applyFont="1" applyFill="1" applyBorder="1" applyAlignment="1">
      <alignment horizontal="center" vertical="center" wrapText="1"/>
    </xf>
    <xf numFmtId="49" fontId="23" fillId="25" borderId="10" xfId="1" applyNumberFormat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/>
    </xf>
    <xf numFmtId="49" fontId="23" fillId="0" borderId="11" xfId="1" applyNumberFormat="1" applyFont="1" applyFill="1" applyBorder="1" applyAlignment="1">
      <alignment horizontal="center" vertical="center" wrapText="1"/>
    </xf>
    <xf numFmtId="49" fontId="23" fillId="0" borderId="12" xfId="1" applyNumberFormat="1" applyFont="1" applyFill="1" applyBorder="1" applyAlignment="1">
      <alignment horizontal="center" vertical="center" wrapText="1"/>
    </xf>
    <xf numFmtId="49" fontId="23" fillId="0" borderId="13" xfId="1" applyNumberFormat="1" applyFont="1" applyFill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/>
    </xf>
    <xf numFmtId="0" fontId="20" fillId="0" borderId="14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5" fillId="25" borderId="12" xfId="1" applyFont="1" applyFill="1" applyBorder="1" applyAlignment="1">
      <alignment horizontal="center" vertical="center" wrapText="1"/>
    </xf>
    <xf numFmtId="0" fontId="25" fillId="25" borderId="13" xfId="1" applyFont="1" applyFill="1" applyBorder="1" applyAlignment="1">
      <alignment horizontal="center" vertical="center" wrapText="1"/>
    </xf>
  </cellXfs>
  <cellStyles count="4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tabSelected="1" topLeftCell="A4" zoomScale="86" zoomScaleNormal="86" workbookViewId="0">
      <pane xSplit="2" ySplit="9" topLeftCell="C13" activePane="bottomRight" state="frozen"/>
      <selection activeCell="A4" sqref="A4"/>
      <selection pane="topRight" activeCell="C4" sqref="C4"/>
      <selection pane="bottomLeft" activeCell="A13" sqref="A13"/>
      <selection pane="bottomRight" activeCell="F16" sqref="F16"/>
    </sheetView>
  </sheetViews>
  <sheetFormatPr defaultRowHeight="15" x14ac:dyDescent="0.25"/>
  <cols>
    <col min="1" max="1" width="23.7109375" customWidth="1"/>
    <col min="2" max="2" width="48" customWidth="1"/>
    <col min="3" max="3" width="27.5703125" customWidth="1"/>
    <col min="4" max="4" width="14.7109375" customWidth="1"/>
    <col min="5" max="5" width="13.140625" customWidth="1"/>
    <col min="6" max="6" width="13.42578125" customWidth="1"/>
    <col min="7" max="7" width="14.28515625" customWidth="1"/>
    <col min="8" max="8" width="13.7109375" customWidth="1"/>
    <col min="9" max="9" width="12.5703125" customWidth="1"/>
    <col min="10" max="10" width="12.28515625" customWidth="1"/>
  </cols>
  <sheetData>
    <row r="1" spans="1:11" x14ac:dyDescent="0.25">
      <c r="I1" s="85" t="s">
        <v>49</v>
      </c>
      <c r="J1" s="85"/>
    </row>
    <row r="2" spans="1:11" ht="15.75" x14ac:dyDescent="0.25">
      <c r="A2" s="4"/>
      <c r="B2" s="4"/>
      <c r="C2" s="4"/>
      <c r="D2" s="4"/>
      <c r="E2" s="4"/>
      <c r="F2" s="4"/>
      <c r="G2" s="4"/>
      <c r="I2" s="5"/>
      <c r="J2" s="5"/>
      <c r="K2" s="5"/>
    </row>
    <row r="3" spans="1:11" ht="15.75" x14ac:dyDescent="0.25">
      <c r="A3" s="68" t="s">
        <v>47</v>
      </c>
      <c r="B3" s="68"/>
      <c r="C3" s="68"/>
      <c r="D3" s="68"/>
      <c r="E3" s="68"/>
      <c r="F3" s="68"/>
      <c r="G3" s="68"/>
      <c r="H3" s="68"/>
      <c r="I3" s="5"/>
      <c r="J3" s="5"/>
      <c r="K3" s="5"/>
    </row>
    <row r="4" spans="1:11" ht="15.75" x14ac:dyDescent="0.25">
      <c r="A4" s="84" t="s">
        <v>62</v>
      </c>
      <c r="B4" s="84"/>
      <c r="C4" s="84"/>
      <c r="D4" s="84"/>
      <c r="E4" s="84"/>
      <c r="F4" s="84"/>
      <c r="G4" s="84"/>
      <c r="H4" s="84"/>
      <c r="I4" s="84"/>
      <c r="J4" s="84"/>
      <c r="K4" s="5"/>
    </row>
    <row r="5" spans="1:11" ht="15.75" x14ac:dyDescent="0.25">
      <c r="A5" s="84" t="s">
        <v>48</v>
      </c>
      <c r="B5" s="84"/>
      <c r="C5" s="84"/>
      <c r="D5" s="84"/>
      <c r="E5" s="84"/>
      <c r="F5" s="84"/>
      <c r="G5" s="84"/>
      <c r="H5" s="84"/>
      <c r="I5" s="84"/>
      <c r="J5" s="84"/>
      <c r="K5" s="5"/>
    </row>
    <row r="6" spans="1:11" ht="15.75" x14ac:dyDescent="0.25">
      <c r="A6" s="84" t="s">
        <v>83</v>
      </c>
      <c r="B6" s="84"/>
      <c r="C6" s="84"/>
      <c r="D6" s="84"/>
      <c r="E6" s="84"/>
      <c r="F6" s="84"/>
      <c r="G6" s="84"/>
      <c r="H6" s="84"/>
      <c r="I6" s="84"/>
      <c r="J6" s="84"/>
      <c r="K6" s="5"/>
    </row>
    <row r="7" spans="1:11" ht="15.75" x14ac:dyDescent="0.25">
      <c r="A7" s="4"/>
      <c r="B7" s="4"/>
      <c r="C7" s="4"/>
      <c r="D7" s="4"/>
      <c r="E7" s="4"/>
      <c r="F7" s="4"/>
      <c r="G7" s="4"/>
      <c r="H7" s="3"/>
      <c r="I7" s="5"/>
      <c r="J7" s="5"/>
      <c r="K7" s="5"/>
    </row>
    <row r="8" spans="1:11" ht="17.25" customHeight="1" x14ac:dyDescent="0.25">
      <c r="A8" s="46" t="s">
        <v>0</v>
      </c>
      <c r="B8" s="46" t="s">
        <v>50</v>
      </c>
      <c r="C8" s="46" t="s">
        <v>1</v>
      </c>
      <c r="D8" s="75" t="s">
        <v>51</v>
      </c>
      <c r="E8" s="76"/>
      <c r="F8" s="76"/>
      <c r="G8" s="76"/>
      <c r="H8" s="76"/>
      <c r="I8" s="76"/>
      <c r="J8" s="77"/>
    </row>
    <row r="9" spans="1:11" ht="17.25" customHeight="1" x14ac:dyDescent="0.25">
      <c r="A9" s="47"/>
      <c r="B9" s="47"/>
      <c r="C9" s="47"/>
      <c r="D9" s="46" t="s">
        <v>52</v>
      </c>
      <c r="E9" s="78" t="s">
        <v>43</v>
      </c>
      <c r="F9" s="79"/>
      <c r="G9" s="80"/>
      <c r="H9" s="46" t="s">
        <v>56</v>
      </c>
      <c r="I9" s="81" t="s">
        <v>57</v>
      </c>
      <c r="J9" s="81" t="s">
        <v>58</v>
      </c>
    </row>
    <row r="10" spans="1:11" ht="17.25" customHeight="1" x14ac:dyDescent="0.25">
      <c r="A10" s="47"/>
      <c r="B10" s="47"/>
      <c r="C10" s="47"/>
      <c r="D10" s="47"/>
      <c r="E10" s="46" t="s">
        <v>53</v>
      </c>
      <c r="F10" s="79" t="s">
        <v>9</v>
      </c>
      <c r="G10" s="80"/>
      <c r="H10" s="47"/>
      <c r="I10" s="82"/>
      <c r="J10" s="82"/>
    </row>
    <row r="11" spans="1:11" ht="55.5" customHeight="1" x14ac:dyDescent="0.25">
      <c r="A11" s="48"/>
      <c r="B11" s="48"/>
      <c r="C11" s="48"/>
      <c r="D11" s="48"/>
      <c r="E11" s="48"/>
      <c r="F11" s="19" t="s">
        <v>54</v>
      </c>
      <c r="G11" s="18" t="s">
        <v>55</v>
      </c>
      <c r="H11" s="48"/>
      <c r="I11" s="83"/>
      <c r="J11" s="83"/>
    </row>
    <row r="12" spans="1:11" ht="13.5" customHeight="1" x14ac:dyDescent="0.25">
      <c r="A12" s="6">
        <v>1</v>
      </c>
      <c r="B12" s="6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</row>
    <row r="13" spans="1:11" ht="18.75" customHeight="1" x14ac:dyDescent="0.25">
      <c r="A13" s="64" t="s">
        <v>2</v>
      </c>
      <c r="B13" s="49" t="s">
        <v>3</v>
      </c>
      <c r="C13" s="17" t="s">
        <v>4</v>
      </c>
      <c r="D13" s="20">
        <f>D14+D15+D16+D17</f>
        <v>360429.16000000003</v>
      </c>
      <c r="E13" s="20">
        <f>F13+G13</f>
        <v>361429.16000000003</v>
      </c>
      <c r="F13" s="20">
        <f>F15+F16</f>
        <v>100000</v>
      </c>
      <c r="G13" s="20">
        <f>G17</f>
        <v>261429.16</v>
      </c>
      <c r="H13" s="9">
        <f>H14+H15+H16+H17</f>
        <v>58441.09</v>
      </c>
      <c r="I13" s="23">
        <f t="shared" ref="I13" si="0">H13/D13*100</f>
        <v>16.214306855749406</v>
      </c>
      <c r="J13" s="23">
        <f t="shared" ref="J13" si="1">H13/E13*100</f>
        <v>16.169445210231512</v>
      </c>
    </row>
    <row r="14" spans="1:11" ht="21" customHeight="1" x14ac:dyDescent="0.25">
      <c r="A14" s="65"/>
      <c r="B14" s="50"/>
      <c r="C14" s="8" t="s">
        <v>5</v>
      </c>
      <c r="D14" s="21">
        <v>0</v>
      </c>
      <c r="E14" s="21">
        <f t="shared" ref="E14:E16" si="2">F14+G14</f>
        <v>0</v>
      </c>
      <c r="F14" s="21">
        <v>0</v>
      </c>
      <c r="G14" s="21">
        <v>0</v>
      </c>
      <c r="H14" s="21">
        <v>0</v>
      </c>
      <c r="I14" s="24">
        <v>0</v>
      </c>
      <c r="J14" s="24">
        <v>0</v>
      </c>
    </row>
    <row r="15" spans="1:11" ht="21.75" customHeight="1" x14ac:dyDescent="0.25">
      <c r="A15" s="65"/>
      <c r="B15" s="50"/>
      <c r="C15" s="8" t="s">
        <v>6</v>
      </c>
      <c r="D15" s="21">
        <f>D31+D96+D141</f>
        <v>90000</v>
      </c>
      <c r="E15" s="21">
        <f t="shared" si="2"/>
        <v>90000</v>
      </c>
      <c r="F15" s="21">
        <v>90000</v>
      </c>
      <c r="G15" s="21">
        <v>0</v>
      </c>
      <c r="H15" s="13">
        <v>0</v>
      </c>
      <c r="I15" s="24">
        <f t="shared" ref="I15:I17" si="3">H15/D15*100</f>
        <v>0</v>
      </c>
      <c r="J15" s="24">
        <v>0</v>
      </c>
    </row>
    <row r="16" spans="1:11" ht="20.25" customHeight="1" x14ac:dyDescent="0.25">
      <c r="A16" s="65"/>
      <c r="B16" s="50"/>
      <c r="C16" s="8" t="s">
        <v>7</v>
      </c>
      <c r="D16" s="21">
        <f>D32+D97+D142</f>
        <v>9000</v>
      </c>
      <c r="E16" s="21">
        <f t="shared" si="2"/>
        <v>10000</v>
      </c>
      <c r="F16" s="21">
        <v>10000</v>
      </c>
      <c r="G16" s="21">
        <v>0</v>
      </c>
      <c r="H16" s="13">
        <f>H22+H32+H97</f>
        <v>0</v>
      </c>
      <c r="I16" s="24">
        <f t="shared" si="3"/>
        <v>0</v>
      </c>
      <c r="J16" s="24">
        <f t="shared" ref="J15:J17" si="4">H16/E16*100</f>
        <v>0</v>
      </c>
    </row>
    <row r="17" spans="1:10" ht="20.25" customHeight="1" x14ac:dyDescent="0.25">
      <c r="A17" s="66"/>
      <c r="B17" s="51"/>
      <c r="C17" s="8" t="s">
        <v>8</v>
      </c>
      <c r="D17" s="21">
        <f>D33+D98+D143</f>
        <v>261429.16</v>
      </c>
      <c r="E17" s="21">
        <f t="shared" ref="E17" si="5">F17+G17</f>
        <v>261429.16</v>
      </c>
      <c r="F17" s="21">
        <v>0</v>
      </c>
      <c r="G17" s="21">
        <f t="shared" ref="G17" si="6">G33+G98+G143</f>
        <v>261429.16</v>
      </c>
      <c r="H17" s="13">
        <f>H23+H33+H98</f>
        <v>58441.09</v>
      </c>
      <c r="I17" s="24">
        <f t="shared" si="3"/>
        <v>22.354464972461372</v>
      </c>
      <c r="J17" s="24">
        <f t="shared" si="4"/>
        <v>22.354464972461372</v>
      </c>
    </row>
    <row r="18" spans="1:10" x14ac:dyDescent="0.25">
      <c r="A18" s="10" t="s">
        <v>9</v>
      </c>
      <c r="B18" s="11"/>
      <c r="C18" s="12"/>
      <c r="D18" s="22"/>
      <c r="E18" s="22"/>
      <c r="F18" s="22"/>
      <c r="G18" s="22"/>
      <c r="H18" s="25"/>
      <c r="I18" s="24"/>
      <c r="J18" s="24"/>
    </row>
    <row r="19" spans="1:10" ht="17.25" customHeight="1" x14ac:dyDescent="0.25">
      <c r="A19" s="69" t="s">
        <v>10</v>
      </c>
      <c r="B19" s="72" t="s">
        <v>11</v>
      </c>
      <c r="C19" s="17" t="s">
        <v>4</v>
      </c>
      <c r="D19" s="20">
        <v>0</v>
      </c>
      <c r="E19" s="20">
        <f>F19+G19</f>
        <v>0</v>
      </c>
      <c r="F19" s="9">
        <v>0</v>
      </c>
      <c r="G19" s="9">
        <v>0</v>
      </c>
      <c r="H19" s="9">
        <v>0</v>
      </c>
      <c r="I19" s="24">
        <v>0</v>
      </c>
      <c r="J19" s="24">
        <v>0</v>
      </c>
    </row>
    <row r="20" spans="1:10" ht="15" customHeight="1" x14ac:dyDescent="0.25">
      <c r="A20" s="70"/>
      <c r="B20" s="73"/>
      <c r="C20" s="8" t="s">
        <v>12</v>
      </c>
      <c r="D20" s="21">
        <v>0</v>
      </c>
      <c r="E20" s="21">
        <f t="shared" ref="E20:E53" si="7">F20+G20</f>
        <v>0</v>
      </c>
      <c r="F20" s="13">
        <v>0</v>
      </c>
      <c r="G20" s="13">
        <v>0</v>
      </c>
      <c r="H20" s="13">
        <v>0</v>
      </c>
      <c r="I20" s="24">
        <v>0</v>
      </c>
      <c r="J20" s="24">
        <v>0</v>
      </c>
    </row>
    <row r="21" spans="1:10" ht="18" customHeight="1" x14ac:dyDescent="0.25">
      <c r="A21" s="70"/>
      <c r="B21" s="73"/>
      <c r="C21" s="8" t="s">
        <v>6</v>
      </c>
      <c r="D21" s="21">
        <v>0</v>
      </c>
      <c r="E21" s="21">
        <f t="shared" si="7"/>
        <v>0</v>
      </c>
      <c r="F21" s="13">
        <v>0</v>
      </c>
      <c r="G21" s="13">
        <v>0</v>
      </c>
      <c r="H21" s="13">
        <v>0</v>
      </c>
      <c r="I21" s="24">
        <v>0</v>
      </c>
      <c r="J21" s="24">
        <v>0</v>
      </c>
    </row>
    <row r="22" spans="1:10" ht="17.25" customHeight="1" x14ac:dyDescent="0.25">
      <c r="A22" s="70"/>
      <c r="B22" s="73"/>
      <c r="C22" s="8" t="s">
        <v>7</v>
      </c>
      <c r="D22" s="21">
        <v>0</v>
      </c>
      <c r="E22" s="21">
        <f t="shared" si="7"/>
        <v>0</v>
      </c>
      <c r="F22" s="13">
        <v>0</v>
      </c>
      <c r="G22" s="13">
        <v>0</v>
      </c>
      <c r="H22" s="13">
        <v>0</v>
      </c>
      <c r="I22" s="24">
        <v>0</v>
      </c>
      <c r="J22" s="24">
        <v>0</v>
      </c>
    </row>
    <row r="23" spans="1:10" ht="15.75" customHeight="1" x14ac:dyDescent="0.25">
      <c r="A23" s="71"/>
      <c r="B23" s="74"/>
      <c r="C23" s="8" t="s">
        <v>8</v>
      </c>
      <c r="D23" s="21">
        <v>0</v>
      </c>
      <c r="E23" s="21">
        <f t="shared" si="7"/>
        <v>0</v>
      </c>
      <c r="F23" s="13">
        <v>0</v>
      </c>
      <c r="G23" s="13">
        <v>0</v>
      </c>
      <c r="H23" s="13">
        <v>0</v>
      </c>
      <c r="I23" s="24">
        <v>0</v>
      </c>
      <c r="J23" s="24">
        <v>0</v>
      </c>
    </row>
    <row r="24" spans="1:10" ht="27" customHeight="1" x14ac:dyDescent="0.25">
      <c r="A24" s="58" t="s">
        <v>13</v>
      </c>
      <c r="B24" s="46" t="s">
        <v>14</v>
      </c>
      <c r="C24" s="17" t="s">
        <v>4</v>
      </c>
      <c r="D24" s="20">
        <v>0</v>
      </c>
      <c r="E24" s="20">
        <f t="shared" si="7"/>
        <v>0</v>
      </c>
      <c r="F24" s="9">
        <v>0</v>
      </c>
      <c r="G24" s="9">
        <v>0</v>
      </c>
      <c r="H24" s="9">
        <v>0</v>
      </c>
      <c r="I24" s="24">
        <v>0</v>
      </c>
      <c r="J24" s="24">
        <v>0</v>
      </c>
    </row>
    <row r="25" spans="1:10" ht="20.25" customHeight="1" x14ac:dyDescent="0.25">
      <c r="A25" s="59"/>
      <c r="B25" s="47"/>
      <c r="C25" s="8" t="s">
        <v>12</v>
      </c>
      <c r="D25" s="21">
        <v>0</v>
      </c>
      <c r="E25" s="21">
        <f t="shared" si="7"/>
        <v>0</v>
      </c>
      <c r="F25" s="13">
        <v>0</v>
      </c>
      <c r="G25" s="13">
        <v>0</v>
      </c>
      <c r="H25" s="13">
        <v>0</v>
      </c>
      <c r="I25" s="24">
        <v>0</v>
      </c>
      <c r="J25" s="24">
        <v>0</v>
      </c>
    </row>
    <row r="26" spans="1:10" ht="22.5" customHeight="1" x14ac:dyDescent="0.25">
      <c r="A26" s="59"/>
      <c r="B26" s="47"/>
      <c r="C26" s="8" t="s">
        <v>6</v>
      </c>
      <c r="D26" s="21">
        <v>0</v>
      </c>
      <c r="E26" s="21">
        <f t="shared" si="7"/>
        <v>0</v>
      </c>
      <c r="F26" s="13">
        <v>0</v>
      </c>
      <c r="G26" s="13">
        <v>0</v>
      </c>
      <c r="H26" s="13">
        <v>0</v>
      </c>
      <c r="I26" s="24">
        <v>0</v>
      </c>
      <c r="J26" s="24">
        <v>0</v>
      </c>
    </row>
    <row r="27" spans="1:10" ht="18.75" customHeight="1" x14ac:dyDescent="0.25">
      <c r="A27" s="59"/>
      <c r="B27" s="47"/>
      <c r="C27" s="8" t="s">
        <v>7</v>
      </c>
      <c r="D27" s="21">
        <v>0</v>
      </c>
      <c r="E27" s="21">
        <f t="shared" si="7"/>
        <v>0</v>
      </c>
      <c r="F27" s="13">
        <v>0</v>
      </c>
      <c r="G27" s="13">
        <v>0</v>
      </c>
      <c r="H27" s="13">
        <v>0</v>
      </c>
      <c r="I27" s="24">
        <v>0</v>
      </c>
      <c r="J27" s="24">
        <v>0</v>
      </c>
    </row>
    <row r="28" spans="1:10" ht="24" customHeight="1" x14ac:dyDescent="0.25">
      <c r="A28" s="60"/>
      <c r="B28" s="48"/>
      <c r="C28" s="8" t="s">
        <v>8</v>
      </c>
      <c r="D28" s="21">
        <v>0</v>
      </c>
      <c r="E28" s="21">
        <f t="shared" si="7"/>
        <v>0</v>
      </c>
      <c r="F28" s="13">
        <v>0</v>
      </c>
      <c r="G28" s="13">
        <v>0</v>
      </c>
      <c r="H28" s="13">
        <v>0</v>
      </c>
      <c r="I28" s="24">
        <v>0</v>
      </c>
      <c r="J28" s="24">
        <v>0</v>
      </c>
    </row>
    <row r="29" spans="1:10" s="29" customFormat="1" ht="17.25" customHeight="1" x14ac:dyDescent="0.25">
      <c r="A29" s="52" t="s">
        <v>15</v>
      </c>
      <c r="B29" s="55" t="s">
        <v>16</v>
      </c>
      <c r="C29" s="26" t="s">
        <v>4</v>
      </c>
      <c r="D29" s="27">
        <f>D30+D31+D32+D33</f>
        <v>68007.400000000009</v>
      </c>
      <c r="E29" s="27">
        <f t="shared" si="7"/>
        <v>68007.400000000009</v>
      </c>
      <c r="F29" s="14">
        <f>F33</f>
        <v>0</v>
      </c>
      <c r="G29" s="27">
        <f>G30+G31+G32+G33</f>
        <v>68007.400000000009</v>
      </c>
      <c r="H29" s="14">
        <f t="shared" ref="H29" si="8">H33</f>
        <v>28982.09</v>
      </c>
      <c r="I29" s="28">
        <f t="shared" ref="I29" si="9">H29/D29*100</f>
        <v>42.616082955678344</v>
      </c>
      <c r="J29" s="28">
        <f t="shared" ref="J29" si="10">H29/E29*100</f>
        <v>42.616082955678344</v>
      </c>
    </row>
    <row r="30" spans="1:10" s="29" customFormat="1" ht="17.25" customHeight="1" x14ac:dyDescent="0.25">
      <c r="A30" s="53"/>
      <c r="B30" s="56"/>
      <c r="C30" s="30" t="s">
        <v>12</v>
      </c>
      <c r="D30" s="15">
        <v>0</v>
      </c>
      <c r="E30" s="31">
        <f t="shared" si="7"/>
        <v>0</v>
      </c>
      <c r="F30" s="15">
        <v>0</v>
      </c>
      <c r="G30" s="15">
        <v>0</v>
      </c>
      <c r="H30" s="15">
        <v>0</v>
      </c>
      <c r="I30" s="32">
        <v>0</v>
      </c>
      <c r="J30" s="32">
        <v>0</v>
      </c>
    </row>
    <row r="31" spans="1:10" s="29" customFormat="1" ht="18.75" customHeight="1" x14ac:dyDescent="0.25">
      <c r="A31" s="53"/>
      <c r="B31" s="56"/>
      <c r="C31" s="30" t="s">
        <v>6</v>
      </c>
      <c r="D31" s="15">
        <v>0</v>
      </c>
      <c r="E31" s="31">
        <f t="shared" si="7"/>
        <v>0</v>
      </c>
      <c r="F31" s="15">
        <v>0</v>
      </c>
      <c r="G31" s="15">
        <v>0</v>
      </c>
      <c r="H31" s="15">
        <v>0</v>
      </c>
      <c r="I31" s="32">
        <v>0</v>
      </c>
      <c r="J31" s="32">
        <v>0</v>
      </c>
    </row>
    <row r="32" spans="1:10" s="29" customFormat="1" ht="17.25" customHeight="1" x14ac:dyDescent="0.25">
      <c r="A32" s="53"/>
      <c r="B32" s="56"/>
      <c r="C32" s="30" t="s">
        <v>7</v>
      </c>
      <c r="D32" s="15">
        <v>0</v>
      </c>
      <c r="E32" s="31">
        <f t="shared" si="7"/>
        <v>0</v>
      </c>
      <c r="F32" s="15">
        <v>0</v>
      </c>
      <c r="G32" s="15">
        <v>0</v>
      </c>
      <c r="H32" s="15">
        <v>0</v>
      </c>
      <c r="I32" s="32">
        <v>0</v>
      </c>
      <c r="J32" s="32">
        <v>0</v>
      </c>
    </row>
    <row r="33" spans="1:10" s="29" customFormat="1" ht="16.5" customHeight="1" x14ac:dyDescent="0.25">
      <c r="A33" s="54"/>
      <c r="B33" s="57"/>
      <c r="C33" s="30" t="s">
        <v>8</v>
      </c>
      <c r="D33" s="31">
        <f>D38+D43+D48+D53+D58+D63+D68+D73+D78+D83+D88+D93</f>
        <v>68007.400000000009</v>
      </c>
      <c r="E33" s="31">
        <f t="shared" si="7"/>
        <v>68007.400000000009</v>
      </c>
      <c r="F33" s="15">
        <v>0</v>
      </c>
      <c r="G33" s="31">
        <f>G38+G43+G48+G53+G58+G63+G68+G73+G78+G83+G88+G93</f>
        <v>68007.400000000009</v>
      </c>
      <c r="H33" s="15">
        <f t="shared" ref="H33" si="11">H38+H43+H48+H53+H58+H63+H68+H73+H78+H83+H88+H93</f>
        <v>28982.09</v>
      </c>
      <c r="I33" s="32">
        <f t="shared" ref="I33:I93" si="12">H33/D33*100</f>
        <v>42.616082955678344</v>
      </c>
      <c r="J33" s="32">
        <f t="shared" ref="J33:J93" si="13">H33/E33*100</f>
        <v>42.616082955678344</v>
      </c>
    </row>
    <row r="34" spans="1:10" s="29" customFormat="1" ht="18.75" customHeight="1" x14ac:dyDescent="0.25">
      <c r="A34" s="45" t="s">
        <v>17</v>
      </c>
      <c r="B34" s="61" t="s">
        <v>19</v>
      </c>
      <c r="C34" s="26" t="s">
        <v>4</v>
      </c>
      <c r="D34" s="27">
        <v>0</v>
      </c>
      <c r="E34" s="27">
        <f t="shared" si="7"/>
        <v>0</v>
      </c>
      <c r="F34" s="14">
        <v>0</v>
      </c>
      <c r="G34" s="27">
        <f>G35+G36+G37+G38</f>
        <v>0</v>
      </c>
      <c r="H34" s="14">
        <f>H38</f>
        <v>801.5</v>
      </c>
      <c r="I34" s="28">
        <v>0</v>
      </c>
      <c r="J34" s="28">
        <v>0</v>
      </c>
    </row>
    <row r="35" spans="1:10" s="29" customFormat="1" ht="17.25" customHeight="1" x14ac:dyDescent="0.25">
      <c r="A35" s="45"/>
      <c r="B35" s="62"/>
      <c r="C35" s="33" t="s">
        <v>12</v>
      </c>
      <c r="D35" s="15">
        <v>0</v>
      </c>
      <c r="E35" s="31">
        <f t="shared" si="7"/>
        <v>0</v>
      </c>
      <c r="F35" s="15">
        <v>0</v>
      </c>
      <c r="G35" s="15">
        <v>0</v>
      </c>
      <c r="H35" s="15">
        <v>0</v>
      </c>
      <c r="I35" s="32">
        <v>0</v>
      </c>
      <c r="J35" s="32">
        <v>0</v>
      </c>
    </row>
    <row r="36" spans="1:10" s="29" customFormat="1" ht="18.75" customHeight="1" x14ac:dyDescent="0.25">
      <c r="A36" s="45"/>
      <c r="B36" s="62"/>
      <c r="C36" s="34" t="s">
        <v>6</v>
      </c>
      <c r="D36" s="15">
        <v>0</v>
      </c>
      <c r="E36" s="31">
        <f t="shared" si="7"/>
        <v>0</v>
      </c>
      <c r="F36" s="15">
        <v>0</v>
      </c>
      <c r="G36" s="15">
        <v>0</v>
      </c>
      <c r="H36" s="15">
        <v>0</v>
      </c>
      <c r="I36" s="32">
        <v>0</v>
      </c>
      <c r="J36" s="32">
        <v>0</v>
      </c>
    </row>
    <row r="37" spans="1:10" s="29" customFormat="1" ht="19.5" customHeight="1" x14ac:dyDescent="0.25">
      <c r="A37" s="45"/>
      <c r="B37" s="62"/>
      <c r="C37" s="34" t="s">
        <v>7</v>
      </c>
      <c r="D37" s="15">
        <v>0</v>
      </c>
      <c r="E37" s="31">
        <f t="shared" si="7"/>
        <v>0</v>
      </c>
      <c r="F37" s="15">
        <v>0</v>
      </c>
      <c r="G37" s="15">
        <v>0</v>
      </c>
      <c r="H37" s="15">
        <v>0</v>
      </c>
      <c r="I37" s="32">
        <v>0</v>
      </c>
      <c r="J37" s="32">
        <v>0</v>
      </c>
    </row>
    <row r="38" spans="1:10" s="29" customFormat="1" ht="18.75" customHeight="1" x14ac:dyDescent="0.25">
      <c r="A38" s="45"/>
      <c r="B38" s="63"/>
      <c r="C38" s="34" t="s">
        <v>8</v>
      </c>
      <c r="D38" s="15">
        <v>0</v>
      </c>
      <c r="E38" s="31">
        <f t="shared" si="7"/>
        <v>0</v>
      </c>
      <c r="F38" s="15">
        <v>0</v>
      </c>
      <c r="G38" s="15">
        <v>0</v>
      </c>
      <c r="H38" s="15">
        <v>801.5</v>
      </c>
      <c r="I38" s="32">
        <v>0</v>
      </c>
      <c r="J38" s="32">
        <v>0</v>
      </c>
    </row>
    <row r="39" spans="1:10" s="29" customFormat="1" ht="19.5" customHeight="1" x14ac:dyDescent="0.25">
      <c r="A39" s="64" t="s">
        <v>18</v>
      </c>
      <c r="B39" s="61" t="s">
        <v>21</v>
      </c>
      <c r="C39" s="26" t="s">
        <v>4</v>
      </c>
      <c r="D39" s="27">
        <f>D40+D41+D42+D43</f>
        <v>14608</v>
      </c>
      <c r="E39" s="27">
        <f t="shared" si="7"/>
        <v>14608</v>
      </c>
      <c r="F39" s="14">
        <v>0</v>
      </c>
      <c r="G39" s="27">
        <f>G40+G41+G42+G43</f>
        <v>14608</v>
      </c>
      <c r="H39" s="14">
        <f>H43</f>
        <v>2267.5</v>
      </c>
      <c r="I39" s="28">
        <f t="shared" si="12"/>
        <v>15.522316538882805</v>
      </c>
      <c r="J39" s="28">
        <f t="shared" si="13"/>
        <v>15.522316538882805</v>
      </c>
    </row>
    <row r="40" spans="1:10" s="29" customFormat="1" ht="19.5" customHeight="1" x14ac:dyDescent="0.25">
      <c r="A40" s="65"/>
      <c r="B40" s="62"/>
      <c r="C40" s="30" t="s">
        <v>12</v>
      </c>
      <c r="D40" s="15">
        <v>0</v>
      </c>
      <c r="E40" s="31">
        <f t="shared" si="7"/>
        <v>0</v>
      </c>
      <c r="F40" s="15">
        <v>0</v>
      </c>
      <c r="G40" s="15">
        <v>0</v>
      </c>
      <c r="H40" s="15">
        <v>0</v>
      </c>
      <c r="I40" s="32">
        <v>0</v>
      </c>
      <c r="J40" s="32">
        <v>0</v>
      </c>
    </row>
    <row r="41" spans="1:10" s="29" customFormat="1" ht="19.5" customHeight="1" x14ac:dyDescent="0.25">
      <c r="A41" s="65"/>
      <c r="B41" s="62"/>
      <c r="C41" s="30" t="s">
        <v>6</v>
      </c>
      <c r="D41" s="15">
        <v>0</v>
      </c>
      <c r="E41" s="31">
        <f t="shared" si="7"/>
        <v>0</v>
      </c>
      <c r="F41" s="15">
        <v>0</v>
      </c>
      <c r="G41" s="15">
        <v>0</v>
      </c>
      <c r="H41" s="15">
        <v>0</v>
      </c>
      <c r="I41" s="32">
        <v>0</v>
      </c>
      <c r="J41" s="32">
        <v>0</v>
      </c>
    </row>
    <row r="42" spans="1:10" s="29" customFormat="1" ht="19.5" customHeight="1" x14ac:dyDescent="0.25">
      <c r="A42" s="65"/>
      <c r="B42" s="62"/>
      <c r="C42" s="30" t="s">
        <v>7</v>
      </c>
      <c r="D42" s="15">
        <v>0</v>
      </c>
      <c r="E42" s="31">
        <f t="shared" si="7"/>
        <v>0</v>
      </c>
      <c r="F42" s="15">
        <v>0</v>
      </c>
      <c r="G42" s="15">
        <v>0</v>
      </c>
      <c r="H42" s="15">
        <v>0</v>
      </c>
      <c r="I42" s="32">
        <v>0</v>
      </c>
      <c r="J42" s="32">
        <v>0</v>
      </c>
    </row>
    <row r="43" spans="1:10" s="29" customFormat="1" ht="19.5" customHeight="1" x14ac:dyDescent="0.25">
      <c r="A43" s="66"/>
      <c r="B43" s="63"/>
      <c r="C43" s="30" t="s">
        <v>8</v>
      </c>
      <c r="D43" s="31">
        <v>14608</v>
      </c>
      <c r="E43" s="31">
        <f t="shared" si="7"/>
        <v>14608</v>
      </c>
      <c r="F43" s="15">
        <v>0</v>
      </c>
      <c r="G43" s="31">
        <v>14608</v>
      </c>
      <c r="H43" s="15">
        <v>2267.5</v>
      </c>
      <c r="I43" s="32">
        <f t="shared" si="12"/>
        <v>15.522316538882805</v>
      </c>
      <c r="J43" s="32">
        <f t="shared" si="13"/>
        <v>15.522316538882805</v>
      </c>
    </row>
    <row r="44" spans="1:10" s="29" customFormat="1" ht="18.75" customHeight="1" x14ac:dyDescent="0.25">
      <c r="A44" s="64" t="s">
        <v>20</v>
      </c>
      <c r="B44" s="61" t="s">
        <v>24</v>
      </c>
      <c r="C44" s="26" t="s">
        <v>4</v>
      </c>
      <c r="D44" s="27">
        <f>D45+D46+D47+D48</f>
        <v>0</v>
      </c>
      <c r="E44" s="27">
        <f t="shared" si="7"/>
        <v>0</v>
      </c>
      <c r="F44" s="14">
        <v>0</v>
      </c>
      <c r="G44" s="27">
        <f>G45+G46+G47+G48</f>
        <v>0</v>
      </c>
      <c r="H44" s="14">
        <f>H48</f>
        <v>1509.8</v>
      </c>
      <c r="I44" s="28">
        <v>0</v>
      </c>
      <c r="J44" s="28">
        <v>0</v>
      </c>
    </row>
    <row r="45" spans="1:10" s="29" customFormat="1" ht="15" customHeight="1" x14ac:dyDescent="0.25">
      <c r="A45" s="65"/>
      <c r="B45" s="62"/>
      <c r="C45" s="30" t="s">
        <v>12</v>
      </c>
      <c r="D45" s="15">
        <v>0</v>
      </c>
      <c r="E45" s="31">
        <f t="shared" si="7"/>
        <v>0</v>
      </c>
      <c r="F45" s="15">
        <v>0</v>
      </c>
      <c r="G45" s="15">
        <v>0</v>
      </c>
      <c r="H45" s="15">
        <v>0</v>
      </c>
      <c r="I45" s="32">
        <v>0</v>
      </c>
      <c r="J45" s="32">
        <v>0</v>
      </c>
    </row>
    <row r="46" spans="1:10" s="29" customFormat="1" ht="15" customHeight="1" x14ac:dyDescent="0.25">
      <c r="A46" s="65"/>
      <c r="B46" s="62"/>
      <c r="C46" s="30" t="s">
        <v>6</v>
      </c>
      <c r="D46" s="15">
        <v>0</v>
      </c>
      <c r="E46" s="31">
        <f t="shared" si="7"/>
        <v>0</v>
      </c>
      <c r="F46" s="15">
        <v>0</v>
      </c>
      <c r="G46" s="15">
        <v>0</v>
      </c>
      <c r="H46" s="15">
        <v>0</v>
      </c>
      <c r="I46" s="32">
        <v>0</v>
      </c>
      <c r="J46" s="32">
        <v>0</v>
      </c>
    </row>
    <row r="47" spans="1:10" s="29" customFormat="1" ht="15" customHeight="1" x14ac:dyDescent="0.25">
      <c r="A47" s="65"/>
      <c r="B47" s="62"/>
      <c r="C47" s="30" t="s">
        <v>7</v>
      </c>
      <c r="D47" s="15">
        <v>0</v>
      </c>
      <c r="E47" s="31">
        <f t="shared" si="7"/>
        <v>0</v>
      </c>
      <c r="F47" s="15">
        <v>0</v>
      </c>
      <c r="G47" s="15">
        <v>0</v>
      </c>
      <c r="H47" s="15">
        <v>0</v>
      </c>
      <c r="I47" s="32">
        <v>0</v>
      </c>
      <c r="J47" s="32">
        <v>0</v>
      </c>
    </row>
    <row r="48" spans="1:10" s="29" customFormat="1" ht="16.5" customHeight="1" x14ac:dyDescent="0.25">
      <c r="A48" s="66"/>
      <c r="B48" s="63"/>
      <c r="C48" s="30" t="s">
        <v>8</v>
      </c>
      <c r="D48" s="31">
        <v>0</v>
      </c>
      <c r="E48" s="31">
        <v>0</v>
      </c>
      <c r="F48" s="15">
        <v>0</v>
      </c>
      <c r="G48" s="31">
        <v>0</v>
      </c>
      <c r="H48" s="15">
        <v>1509.8</v>
      </c>
      <c r="I48" s="32">
        <v>0</v>
      </c>
      <c r="J48" s="32">
        <v>0</v>
      </c>
    </row>
    <row r="49" spans="1:10" s="29" customFormat="1" ht="21" customHeight="1" x14ac:dyDescent="0.25">
      <c r="A49" s="45" t="s">
        <v>22</v>
      </c>
      <c r="B49" s="61" t="s">
        <v>45</v>
      </c>
      <c r="C49" s="26" t="s">
        <v>4</v>
      </c>
      <c r="D49" s="27">
        <f>D50+D51+D52+D53</f>
        <v>0</v>
      </c>
      <c r="E49" s="27">
        <f t="shared" si="7"/>
        <v>0</v>
      </c>
      <c r="F49" s="14">
        <v>0</v>
      </c>
      <c r="G49" s="27">
        <f>G50+G51+G52+G53</f>
        <v>0</v>
      </c>
      <c r="H49" s="14">
        <f>H53</f>
        <v>0</v>
      </c>
      <c r="I49" s="28">
        <v>0</v>
      </c>
      <c r="J49" s="28">
        <v>0</v>
      </c>
    </row>
    <row r="50" spans="1:10" s="29" customFormat="1" x14ac:dyDescent="0.25">
      <c r="A50" s="45"/>
      <c r="B50" s="62"/>
      <c r="C50" s="33" t="s">
        <v>12</v>
      </c>
      <c r="D50" s="15">
        <v>0</v>
      </c>
      <c r="E50" s="31">
        <f t="shared" si="7"/>
        <v>0</v>
      </c>
      <c r="F50" s="15">
        <v>0</v>
      </c>
      <c r="G50" s="15">
        <v>0</v>
      </c>
      <c r="H50" s="15">
        <v>0</v>
      </c>
      <c r="I50" s="32">
        <v>0</v>
      </c>
      <c r="J50" s="32">
        <v>0</v>
      </c>
    </row>
    <row r="51" spans="1:10" s="29" customFormat="1" x14ac:dyDescent="0.25">
      <c r="A51" s="45"/>
      <c r="B51" s="62"/>
      <c r="C51" s="34" t="s">
        <v>6</v>
      </c>
      <c r="D51" s="15">
        <v>0</v>
      </c>
      <c r="E51" s="31">
        <f t="shared" si="7"/>
        <v>0</v>
      </c>
      <c r="F51" s="15">
        <v>0</v>
      </c>
      <c r="G51" s="15">
        <v>0</v>
      </c>
      <c r="H51" s="15">
        <v>0</v>
      </c>
      <c r="I51" s="32">
        <v>0</v>
      </c>
      <c r="J51" s="32">
        <v>0</v>
      </c>
    </row>
    <row r="52" spans="1:10" s="29" customFormat="1" x14ac:dyDescent="0.25">
      <c r="A52" s="45"/>
      <c r="B52" s="62"/>
      <c r="C52" s="34" t="s">
        <v>7</v>
      </c>
      <c r="D52" s="15">
        <v>0</v>
      </c>
      <c r="E52" s="31">
        <f t="shared" si="7"/>
        <v>0</v>
      </c>
      <c r="F52" s="15">
        <v>0</v>
      </c>
      <c r="G52" s="15">
        <v>0</v>
      </c>
      <c r="H52" s="15">
        <v>0</v>
      </c>
      <c r="I52" s="32">
        <v>0</v>
      </c>
      <c r="J52" s="32">
        <v>0</v>
      </c>
    </row>
    <row r="53" spans="1:10" s="29" customFormat="1" x14ac:dyDescent="0.25">
      <c r="A53" s="45"/>
      <c r="B53" s="63"/>
      <c r="C53" s="34" t="s">
        <v>8</v>
      </c>
      <c r="D53" s="15">
        <v>0</v>
      </c>
      <c r="E53" s="31">
        <f t="shared" si="7"/>
        <v>0</v>
      </c>
      <c r="F53" s="35">
        <v>0</v>
      </c>
      <c r="G53" s="15">
        <v>0</v>
      </c>
      <c r="H53" s="15">
        <v>0</v>
      </c>
      <c r="I53" s="32">
        <v>0</v>
      </c>
      <c r="J53" s="32">
        <v>0</v>
      </c>
    </row>
    <row r="54" spans="1:10" s="29" customFormat="1" ht="19.5" customHeight="1" x14ac:dyDescent="0.25">
      <c r="A54" s="64" t="s">
        <v>23</v>
      </c>
      <c r="B54" s="61" t="s">
        <v>27</v>
      </c>
      <c r="C54" s="26" t="s">
        <v>4</v>
      </c>
      <c r="D54" s="27">
        <f>D55+D56+D57+D58</f>
        <v>20550</v>
      </c>
      <c r="E54" s="27">
        <f t="shared" ref="E54:E113" si="14">F54+G54</f>
        <v>20550</v>
      </c>
      <c r="F54" s="14">
        <v>0</v>
      </c>
      <c r="G54" s="27">
        <f>G55+G56+G57+G58</f>
        <v>20550</v>
      </c>
      <c r="H54" s="14">
        <f>H58</f>
        <v>10115.66</v>
      </c>
      <c r="I54" s="28">
        <f t="shared" si="12"/>
        <v>49.224622871046222</v>
      </c>
      <c r="J54" s="28">
        <f t="shared" si="13"/>
        <v>49.224622871046222</v>
      </c>
    </row>
    <row r="55" spans="1:10" s="29" customFormat="1" ht="20.25" customHeight="1" x14ac:dyDescent="0.25">
      <c r="A55" s="65"/>
      <c r="B55" s="62"/>
      <c r="C55" s="30" t="s">
        <v>12</v>
      </c>
      <c r="D55" s="15">
        <v>0</v>
      </c>
      <c r="E55" s="31">
        <f t="shared" ref="E55:E57" si="15">F55+G55</f>
        <v>0</v>
      </c>
      <c r="F55" s="15">
        <v>0</v>
      </c>
      <c r="G55" s="15">
        <v>0</v>
      </c>
      <c r="H55" s="15">
        <v>0</v>
      </c>
      <c r="I55" s="32">
        <v>0</v>
      </c>
      <c r="J55" s="32">
        <v>0</v>
      </c>
    </row>
    <row r="56" spans="1:10" s="29" customFormat="1" ht="17.25" customHeight="1" x14ac:dyDescent="0.25">
      <c r="A56" s="65"/>
      <c r="B56" s="62"/>
      <c r="C56" s="30" t="s">
        <v>6</v>
      </c>
      <c r="D56" s="15">
        <v>0</v>
      </c>
      <c r="E56" s="31">
        <f t="shared" si="15"/>
        <v>0</v>
      </c>
      <c r="F56" s="15">
        <v>0</v>
      </c>
      <c r="G56" s="15">
        <v>0</v>
      </c>
      <c r="H56" s="15">
        <v>0</v>
      </c>
      <c r="I56" s="32">
        <v>0</v>
      </c>
      <c r="J56" s="32">
        <v>0</v>
      </c>
    </row>
    <row r="57" spans="1:10" s="29" customFormat="1" ht="19.5" customHeight="1" x14ac:dyDescent="0.25">
      <c r="A57" s="65"/>
      <c r="B57" s="62"/>
      <c r="C57" s="30" t="s">
        <v>7</v>
      </c>
      <c r="D57" s="15">
        <v>0</v>
      </c>
      <c r="E57" s="31">
        <f t="shared" si="15"/>
        <v>0</v>
      </c>
      <c r="F57" s="15">
        <v>0</v>
      </c>
      <c r="G57" s="15">
        <v>0</v>
      </c>
      <c r="H57" s="15">
        <v>0</v>
      </c>
      <c r="I57" s="32">
        <v>0</v>
      </c>
      <c r="J57" s="32">
        <v>0</v>
      </c>
    </row>
    <row r="58" spans="1:10" s="29" customFormat="1" ht="18.75" customHeight="1" x14ac:dyDescent="0.25">
      <c r="A58" s="66"/>
      <c r="B58" s="63"/>
      <c r="C58" s="30" t="s">
        <v>8</v>
      </c>
      <c r="D58" s="31">
        <v>20550</v>
      </c>
      <c r="E58" s="31">
        <v>20550</v>
      </c>
      <c r="F58" s="15">
        <v>0</v>
      </c>
      <c r="G58" s="31">
        <v>20550</v>
      </c>
      <c r="H58" s="15">
        <v>10115.66</v>
      </c>
      <c r="I58" s="32">
        <f t="shared" si="12"/>
        <v>49.224622871046222</v>
      </c>
      <c r="J58" s="32">
        <f t="shared" si="13"/>
        <v>49.224622871046222</v>
      </c>
    </row>
    <row r="59" spans="1:10" s="29" customFormat="1" ht="18.75" customHeight="1" x14ac:dyDescent="0.25">
      <c r="A59" s="64" t="s">
        <v>25</v>
      </c>
      <c r="B59" s="61" t="s">
        <v>29</v>
      </c>
      <c r="C59" s="26" t="s">
        <v>4</v>
      </c>
      <c r="D59" s="27">
        <f>D60+D61+D62+D63</f>
        <v>2850</v>
      </c>
      <c r="E59" s="27">
        <f t="shared" si="14"/>
        <v>2850</v>
      </c>
      <c r="F59" s="14">
        <v>0</v>
      </c>
      <c r="G59" s="27">
        <f>G60+G61+G62+G63</f>
        <v>2850</v>
      </c>
      <c r="H59" s="14">
        <f>H63</f>
        <v>1521.5</v>
      </c>
      <c r="I59" s="28">
        <f t="shared" si="12"/>
        <v>53.385964912280706</v>
      </c>
      <c r="J59" s="28">
        <f t="shared" si="13"/>
        <v>53.385964912280706</v>
      </c>
    </row>
    <row r="60" spans="1:10" s="29" customFormat="1" ht="15" customHeight="1" x14ac:dyDescent="0.25">
      <c r="A60" s="65"/>
      <c r="B60" s="62"/>
      <c r="C60" s="30" t="s">
        <v>12</v>
      </c>
      <c r="D60" s="15">
        <v>0</v>
      </c>
      <c r="E60" s="31">
        <f t="shared" ref="E60:E62" si="16">F60+G60</f>
        <v>0</v>
      </c>
      <c r="F60" s="15">
        <v>0</v>
      </c>
      <c r="G60" s="15">
        <v>0</v>
      </c>
      <c r="H60" s="15">
        <v>0</v>
      </c>
      <c r="I60" s="32">
        <v>0</v>
      </c>
      <c r="J60" s="32">
        <v>0</v>
      </c>
    </row>
    <row r="61" spans="1:10" s="29" customFormat="1" ht="15" customHeight="1" x14ac:dyDescent="0.25">
      <c r="A61" s="65"/>
      <c r="B61" s="62"/>
      <c r="C61" s="30" t="s">
        <v>6</v>
      </c>
      <c r="D61" s="15">
        <v>0</v>
      </c>
      <c r="E61" s="31">
        <f t="shared" si="16"/>
        <v>0</v>
      </c>
      <c r="F61" s="15">
        <v>0</v>
      </c>
      <c r="G61" s="15">
        <v>0</v>
      </c>
      <c r="H61" s="15">
        <v>0</v>
      </c>
      <c r="I61" s="32">
        <v>0</v>
      </c>
      <c r="J61" s="32">
        <v>0</v>
      </c>
    </row>
    <row r="62" spans="1:10" s="29" customFormat="1" ht="15" customHeight="1" x14ac:dyDescent="0.25">
      <c r="A62" s="65"/>
      <c r="B62" s="62"/>
      <c r="C62" s="30" t="s">
        <v>7</v>
      </c>
      <c r="D62" s="15">
        <v>0</v>
      </c>
      <c r="E62" s="31">
        <f t="shared" si="16"/>
        <v>0</v>
      </c>
      <c r="F62" s="15">
        <v>0</v>
      </c>
      <c r="G62" s="15">
        <v>0</v>
      </c>
      <c r="H62" s="15">
        <v>0</v>
      </c>
      <c r="I62" s="32">
        <v>0</v>
      </c>
      <c r="J62" s="32">
        <v>0</v>
      </c>
    </row>
    <row r="63" spans="1:10" s="29" customFormat="1" ht="15" customHeight="1" x14ac:dyDescent="0.25">
      <c r="A63" s="66"/>
      <c r="B63" s="63"/>
      <c r="C63" s="30" t="s">
        <v>8</v>
      </c>
      <c r="D63" s="31">
        <v>2850</v>
      </c>
      <c r="E63" s="31">
        <v>2850</v>
      </c>
      <c r="F63" s="15">
        <v>0</v>
      </c>
      <c r="G63" s="31">
        <v>2850</v>
      </c>
      <c r="H63" s="15">
        <v>1521.5</v>
      </c>
      <c r="I63" s="32">
        <f t="shared" si="12"/>
        <v>53.385964912280706</v>
      </c>
      <c r="J63" s="32">
        <f t="shared" si="13"/>
        <v>53.385964912280706</v>
      </c>
    </row>
    <row r="64" spans="1:10" s="29" customFormat="1" ht="17.25" customHeight="1" x14ac:dyDescent="0.25">
      <c r="A64" s="45" t="s">
        <v>26</v>
      </c>
      <c r="B64" s="61" t="s">
        <v>31</v>
      </c>
      <c r="C64" s="26" t="s">
        <v>4</v>
      </c>
      <c r="D64" s="27">
        <f>D65+D66+D67+D68</f>
        <v>0</v>
      </c>
      <c r="E64" s="27">
        <f t="shared" si="14"/>
        <v>0</v>
      </c>
      <c r="F64" s="14">
        <v>0</v>
      </c>
      <c r="G64" s="27">
        <f>G65+G66+G67+G68</f>
        <v>0</v>
      </c>
      <c r="H64" s="14">
        <f>H68</f>
        <v>2575.11</v>
      </c>
      <c r="I64" s="28">
        <v>0</v>
      </c>
      <c r="J64" s="28">
        <v>0</v>
      </c>
    </row>
    <row r="65" spans="1:10" s="29" customFormat="1" x14ac:dyDescent="0.25">
      <c r="A65" s="45"/>
      <c r="B65" s="62"/>
      <c r="C65" s="33" t="s">
        <v>12</v>
      </c>
      <c r="D65" s="15">
        <v>0</v>
      </c>
      <c r="E65" s="31">
        <f t="shared" ref="E65:E67" si="17">F65+G65</f>
        <v>0</v>
      </c>
      <c r="F65" s="15">
        <v>0</v>
      </c>
      <c r="G65" s="15">
        <v>0</v>
      </c>
      <c r="H65" s="15">
        <v>0</v>
      </c>
      <c r="I65" s="32">
        <v>0</v>
      </c>
      <c r="J65" s="32">
        <v>0</v>
      </c>
    </row>
    <row r="66" spans="1:10" s="29" customFormat="1" x14ac:dyDescent="0.25">
      <c r="A66" s="45"/>
      <c r="B66" s="62"/>
      <c r="C66" s="34" t="s">
        <v>6</v>
      </c>
      <c r="D66" s="15">
        <v>0</v>
      </c>
      <c r="E66" s="31">
        <f t="shared" si="17"/>
        <v>0</v>
      </c>
      <c r="F66" s="15">
        <v>0</v>
      </c>
      <c r="G66" s="15">
        <v>0</v>
      </c>
      <c r="H66" s="15">
        <v>0</v>
      </c>
      <c r="I66" s="32">
        <v>0</v>
      </c>
      <c r="J66" s="32">
        <v>0</v>
      </c>
    </row>
    <row r="67" spans="1:10" s="29" customFormat="1" x14ac:dyDescent="0.25">
      <c r="A67" s="45"/>
      <c r="B67" s="62"/>
      <c r="C67" s="34" t="s">
        <v>7</v>
      </c>
      <c r="D67" s="15">
        <v>0</v>
      </c>
      <c r="E67" s="31">
        <f t="shared" si="17"/>
        <v>0</v>
      </c>
      <c r="F67" s="15">
        <v>0</v>
      </c>
      <c r="G67" s="15">
        <v>0</v>
      </c>
      <c r="H67" s="15">
        <v>0</v>
      </c>
      <c r="I67" s="32">
        <v>0</v>
      </c>
      <c r="J67" s="32">
        <v>0</v>
      </c>
    </row>
    <row r="68" spans="1:10" s="29" customFormat="1" x14ac:dyDescent="0.25">
      <c r="A68" s="45"/>
      <c r="B68" s="63"/>
      <c r="C68" s="34" t="s">
        <v>8</v>
      </c>
      <c r="D68" s="31">
        <v>0</v>
      </c>
      <c r="E68" s="31">
        <v>0</v>
      </c>
      <c r="F68" s="15">
        <v>0</v>
      </c>
      <c r="G68" s="15">
        <v>0</v>
      </c>
      <c r="H68" s="36">
        <v>2575.11</v>
      </c>
      <c r="I68" s="32">
        <v>0</v>
      </c>
      <c r="J68" s="32">
        <v>0</v>
      </c>
    </row>
    <row r="69" spans="1:10" s="29" customFormat="1" ht="18.75" customHeight="1" x14ac:dyDescent="0.25">
      <c r="A69" s="45" t="s">
        <v>28</v>
      </c>
      <c r="B69" s="61" t="s">
        <v>33</v>
      </c>
      <c r="C69" s="26" t="s">
        <v>4</v>
      </c>
      <c r="D69" s="27">
        <f>D70+D71+D72+D73</f>
        <v>24241.3</v>
      </c>
      <c r="E69" s="27">
        <f t="shared" si="14"/>
        <v>24241.3</v>
      </c>
      <c r="F69" s="14">
        <v>0</v>
      </c>
      <c r="G69" s="27">
        <f>G70+G71+G72+G73</f>
        <v>24241.3</v>
      </c>
      <c r="H69" s="14">
        <f>H73</f>
        <v>1379.41</v>
      </c>
      <c r="I69" s="28">
        <f t="shared" si="12"/>
        <v>5.6903301390601992</v>
      </c>
      <c r="J69" s="28">
        <f t="shared" si="13"/>
        <v>5.6903301390601992</v>
      </c>
    </row>
    <row r="70" spans="1:10" s="29" customFormat="1" x14ac:dyDescent="0.25">
      <c r="A70" s="45"/>
      <c r="B70" s="62"/>
      <c r="C70" s="33" t="s">
        <v>12</v>
      </c>
      <c r="D70" s="15">
        <v>0</v>
      </c>
      <c r="E70" s="31">
        <f t="shared" ref="E70:E72" si="18">F70+G70</f>
        <v>0</v>
      </c>
      <c r="F70" s="15">
        <v>0</v>
      </c>
      <c r="G70" s="15">
        <v>0</v>
      </c>
      <c r="H70" s="15">
        <v>0</v>
      </c>
      <c r="I70" s="32">
        <v>0</v>
      </c>
      <c r="J70" s="32">
        <v>0</v>
      </c>
    </row>
    <row r="71" spans="1:10" s="29" customFormat="1" x14ac:dyDescent="0.25">
      <c r="A71" s="45"/>
      <c r="B71" s="62"/>
      <c r="C71" s="34" t="s">
        <v>6</v>
      </c>
      <c r="D71" s="15">
        <v>0</v>
      </c>
      <c r="E71" s="31">
        <f t="shared" si="18"/>
        <v>0</v>
      </c>
      <c r="F71" s="15">
        <v>0</v>
      </c>
      <c r="G71" s="15">
        <v>0</v>
      </c>
      <c r="H71" s="15">
        <v>0</v>
      </c>
      <c r="I71" s="32">
        <v>0</v>
      </c>
      <c r="J71" s="32">
        <v>0</v>
      </c>
    </row>
    <row r="72" spans="1:10" s="29" customFormat="1" x14ac:dyDescent="0.25">
      <c r="A72" s="45"/>
      <c r="B72" s="62"/>
      <c r="C72" s="34" t="s">
        <v>7</v>
      </c>
      <c r="D72" s="15">
        <v>0</v>
      </c>
      <c r="E72" s="31">
        <f t="shared" si="18"/>
        <v>0</v>
      </c>
      <c r="F72" s="15">
        <v>0</v>
      </c>
      <c r="G72" s="15">
        <v>0</v>
      </c>
      <c r="H72" s="15">
        <v>0</v>
      </c>
      <c r="I72" s="32">
        <v>0</v>
      </c>
      <c r="J72" s="32">
        <v>0</v>
      </c>
    </row>
    <row r="73" spans="1:10" s="29" customFormat="1" x14ac:dyDescent="0.25">
      <c r="A73" s="45"/>
      <c r="B73" s="63"/>
      <c r="C73" s="34" t="s">
        <v>8</v>
      </c>
      <c r="D73" s="15">
        <v>24241.3</v>
      </c>
      <c r="E73" s="31">
        <f t="shared" si="14"/>
        <v>24241.3</v>
      </c>
      <c r="F73" s="15">
        <v>0</v>
      </c>
      <c r="G73" s="15">
        <v>24241.3</v>
      </c>
      <c r="H73" s="36">
        <v>1379.41</v>
      </c>
      <c r="I73" s="32">
        <f t="shared" si="12"/>
        <v>5.6903301390601992</v>
      </c>
      <c r="J73" s="32">
        <f t="shared" si="13"/>
        <v>5.6903301390601992</v>
      </c>
    </row>
    <row r="74" spans="1:10" s="29" customFormat="1" ht="18.75" customHeight="1" x14ac:dyDescent="0.25">
      <c r="A74" s="45" t="s">
        <v>30</v>
      </c>
      <c r="B74" s="61" t="s">
        <v>46</v>
      </c>
      <c r="C74" s="26" t="s">
        <v>4</v>
      </c>
      <c r="D74" s="27">
        <f>D75+D76+D77+D78</f>
        <v>0</v>
      </c>
      <c r="E74" s="27">
        <f t="shared" si="14"/>
        <v>0</v>
      </c>
      <c r="F74" s="14">
        <v>0</v>
      </c>
      <c r="G74" s="27">
        <v>0</v>
      </c>
      <c r="H74" s="14">
        <f>H78</f>
        <v>0</v>
      </c>
      <c r="I74" s="28">
        <v>0</v>
      </c>
      <c r="J74" s="28">
        <v>0</v>
      </c>
    </row>
    <row r="75" spans="1:10" s="29" customFormat="1" ht="16.5" customHeight="1" x14ac:dyDescent="0.25">
      <c r="A75" s="45"/>
      <c r="B75" s="62"/>
      <c r="C75" s="33" t="s">
        <v>12</v>
      </c>
      <c r="D75" s="15">
        <v>0</v>
      </c>
      <c r="E75" s="31">
        <f t="shared" ref="E75:E77" si="19">F75+G75</f>
        <v>0</v>
      </c>
      <c r="F75" s="15">
        <v>0</v>
      </c>
      <c r="G75" s="15">
        <v>0</v>
      </c>
      <c r="H75" s="15">
        <v>0</v>
      </c>
      <c r="I75" s="32">
        <v>0</v>
      </c>
      <c r="J75" s="32">
        <v>0</v>
      </c>
    </row>
    <row r="76" spans="1:10" s="29" customFormat="1" x14ac:dyDescent="0.25">
      <c r="A76" s="45"/>
      <c r="B76" s="62"/>
      <c r="C76" s="34" t="s">
        <v>6</v>
      </c>
      <c r="D76" s="15">
        <v>0</v>
      </c>
      <c r="E76" s="31">
        <f t="shared" si="19"/>
        <v>0</v>
      </c>
      <c r="F76" s="15">
        <v>0</v>
      </c>
      <c r="G76" s="15">
        <v>0</v>
      </c>
      <c r="H76" s="15">
        <v>0</v>
      </c>
      <c r="I76" s="32">
        <v>0</v>
      </c>
      <c r="J76" s="32">
        <v>0</v>
      </c>
    </row>
    <row r="77" spans="1:10" s="29" customFormat="1" x14ac:dyDescent="0.25">
      <c r="A77" s="45"/>
      <c r="B77" s="62"/>
      <c r="C77" s="34" t="s">
        <v>7</v>
      </c>
      <c r="D77" s="15">
        <v>0</v>
      </c>
      <c r="E77" s="31">
        <f t="shared" si="19"/>
        <v>0</v>
      </c>
      <c r="F77" s="15">
        <v>0</v>
      </c>
      <c r="G77" s="15">
        <v>0</v>
      </c>
      <c r="H77" s="15">
        <v>0</v>
      </c>
      <c r="I77" s="32">
        <v>0</v>
      </c>
      <c r="J77" s="32">
        <v>0</v>
      </c>
    </row>
    <row r="78" spans="1:10" s="29" customFormat="1" x14ac:dyDescent="0.25">
      <c r="A78" s="45"/>
      <c r="B78" s="63"/>
      <c r="C78" s="34" t="s">
        <v>8</v>
      </c>
      <c r="D78" s="15">
        <v>0</v>
      </c>
      <c r="E78" s="31">
        <f t="shared" si="14"/>
        <v>0</v>
      </c>
      <c r="F78" s="35">
        <v>0</v>
      </c>
      <c r="G78" s="15">
        <v>0</v>
      </c>
      <c r="H78" s="15">
        <v>0</v>
      </c>
      <c r="I78" s="32">
        <v>0</v>
      </c>
      <c r="J78" s="32">
        <v>0</v>
      </c>
    </row>
    <row r="79" spans="1:10" s="29" customFormat="1" ht="18" customHeight="1" x14ac:dyDescent="0.25">
      <c r="A79" s="45" t="s">
        <v>32</v>
      </c>
      <c r="B79" s="61" t="s">
        <v>36</v>
      </c>
      <c r="C79" s="26" t="s">
        <v>4</v>
      </c>
      <c r="D79" s="27">
        <f>D80+D81+D82+D83</f>
        <v>0</v>
      </c>
      <c r="E79" s="27">
        <f t="shared" si="14"/>
        <v>0</v>
      </c>
      <c r="F79" s="14">
        <v>0</v>
      </c>
      <c r="G79" s="27">
        <f>G80+G81+G82+G83</f>
        <v>0</v>
      </c>
      <c r="H79" s="14">
        <f>H83</f>
        <v>1316.4</v>
      </c>
      <c r="I79" s="28">
        <v>0</v>
      </c>
      <c r="J79" s="28">
        <v>0</v>
      </c>
    </row>
    <row r="80" spans="1:10" s="29" customFormat="1" x14ac:dyDescent="0.25">
      <c r="A80" s="45"/>
      <c r="B80" s="62"/>
      <c r="C80" s="33" t="s">
        <v>12</v>
      </c>
      <c r="D80" s="15">
        <v>0</v>
      </c>
      <c r="E80" s="31">
        <f t="shared" si="14"/>
        <v>0</v>
      </c>
      <c r="F80" s="15">
        <v>0</v>
      </c>
      <c r="G80" s="15">
        <v>0</v>
      </c>
      <c r="H80" s="15">
        <v>0</v>
      </c>
      <c r="I80" s="32">
        <v>0</v>
      </c>
      <c r="J80" s="32">
        <v>0</v>
      </c>
    </row>
    <row r="81" spans="1:10" s="29" customFormat="1" ht="17.25" customHeight="1" x14ac:dyDescent="0.25">
      <c r="A81" s="45"/>
      <c r="B81" s="62"/>
      <c r="C81" s="34" t="s">
        <v>6</v>
      </c>
      <c r="D81" s="15">
        <v>0</v>
      </c>
      <c r="E81" s="31">
        <f t="shared" ref="E81:E82" si="20">F81+G81</f>
        <v>0</v>
      </c>
      <c r="F81" s="15">
        <v>0</v>
      </c>
      <c r="G81" s="15">
        <v>0</v>
      </c>
      <c r="H81" s="15">
        <v>0</v>
      </c>
      <c r="I81" s="32">
        <v>0</v>
      </c>
      <c r="J81" s="32">
        <v>0</v>
      </c>
    </row>
    <row r="82" spans="1:10" s="29" customFormat="1" ht="15" customHeight="1" x14ac:dyDescent="0.25">
      <c r="A82" s="45"/>
      <c r="B82" s="62"/>
      <c r="C82" s="34" t="s">
        <v>7</v>
      </c>
      <c r="D82" s="15">
        <v>0</v>
      </c>
      <c r="E82" s="31">
        <f t="shared" si="20"/>
        <v>0</v>
      </c>
      <c r="F82" s="15">
        <v>0</v>
      </c>
      <c r="G82" s="15">
        <v>0</v>
      </c>
      <c r="H82" s="15">
        <v>0</v>
      </c>
      <c r="I82" s="32">
        <v>0</v>
      </c>
      <c r="J82" s="32">
        <v>0</v>
      </c>
    </row>
    <row r="83" spans="1:10" s="29" customFormat="1" ht="16.5" customHeight="1" x14ac:dyDescent="0.25">
      <c r="A83" s="45"/>
      <c r="B83" s="63"/>
      <c r="C83" s="34" t="s">
        <v>8</v>
      </c>
      <c r="D83" s="15">
        <v>0</v>
      </c>
      <c r="E83" s="31">
        <v>0</v>
      </c>
      <c r="F83" s="15">
        <v>0</v>
      </c>
      <c r="G83" s="15">
        <v>0</v>
      </c>
      <c r="H83" s="15">
        <v>1316.4</v>
      </c>
      <c r="I83" s="32">
        <v>0</v>
      </c>
      <c r="J83" s="32">
        <v>0</v>
      </c>
    </row>
    <row r="84" spans="1:10" s="29" customFormat="1" x14ac:dyDescent="0.25">
      <c r="A84" s="45" t="s">
        <v>34</v>
      </c>
      <c r="B84" s="61" t="s">
        <v>37</v>
      </c>
      <c r="C84" s="26" t="s">
        <v>4</v>
      </c>
      <c r="D84" s="27">
        <f>D85+D86+D87+D88</f>
        <v>1745.9</v>
      </c>
      <c r="E84" s="27">
        <f t="shared" si="14"/>
        <v>1745.9</v>
      </c>
      <c r="F84" s="14">
        <v>0</v>
      </c>
      <c r="G84" s="27">
        <f>G85+G86+G87+G88</f>
        <v>1745.9</v>
      </c>
      <c r="H84" s="14">
        <f>H88</f>
        <v>3374.5</v>
      </c>
      <c r="I84" s="28">
        <f t="shared" si="12"/>
        <v>193.28140214216162</v>
      </c>
      <c r="J84" s="28">
        <f t="shared" si="13"/>
        <v>193.28140214216162</v>
      </c>
    </row>
    <row r="85" spans="1:10" s="29" customFormat="1" ht="15.75" customHeight="1" x14ac:dyDescent="0.25">
      <c r="A85" s="45"/>
      <c r="B85" s="62"/>
      <c r="C85" s="33" t="s">
        <v>12</v>
      </c>
      <c r="D85" s="15">
        <v>0</v>
      </c>
      <c r="E85" s="31">
        <f t="shared" ref="E85:E87" si="21">F85+G85</f>
        <v>0</v>
      </c>
      <c r="F85" s="15">
        <v>0</v>
      </c>
      <c r="G85" s="15">
        <v>0</v>
      </c>
      <c r="H85" s="15">
        <v>0</v>
      </c>
      <c r="I85" s="32">
        <v>0</v>
      </c>
      <c r="J85" s="32">
        <v>0</v>
      </c>
    </row>
    <row r="86" spans="1:10" s="29" customFormat="1" ht="17.25" customHeight="1" x14ac:dyDescent="0.25">
      <c r="A86" s="45"/>
      <c r="B86" s="62"/>
      <c r="C86" s="34" t="s">
        <v>6</v>
      </c>
      <c r="D86" s="15">
        <v>0</v>
      </c>
      <c r="E86" s="31">
        <f t="shared" si="21"/>
        <v>0</v>
      </c>
      <c r="F86" s="15">
        <v>0</v>
      </c>
      <c r="G86" s="15">
        <v>0</v>
      </c>
      <c r="H86" s="15">
        <v>0</v>
      </c>
      <c r="I86" s="32">
        <v>0</v>
      </c>
      <c r="J86" s="32">
        <v>0</v>
      </c>
    </row>
    <row r="87" spans="1:10" s="29" customFormat="1" x14ac:dyDescent="0.25">
      <c r="A87" s="45"/>
      <c r="B87" s="62"/>
      <c r="C87" s="34" t="s">
        <v>7</v>
      </c>
      <c r="D87" s="15">
        <v>0</v>
      </c>
      <c r="E87" s="31">
        <f t="shared" si="21"/>
        <v>0</v>
      </c>
      <c r="F87" s="15">
        <v>0</v>
      </c>
      <c r="G87" s="15">
        <v>0</v>
      </c>
      <c r="H87" s="15">
        <v>0</v>
      </c>
      <c r="I87" s="32">
        <v>0</v>
      </c>
      <c r="J87" s="32">
        <v>0</v>
      </c>
    </row>
    <row r="88" spans="1:10" s="29" customFormat="1" ht="17.25" customHeight="1" x14ac:dyDescent="0.25">
      <c r="A88" s="45"/>
      <c r="B88" s="63"/>
      <c r="C88" s="34" t="s">
        <v>8</v>
      </c>
      <c r="D88" s="35">
        <v>1745.9</v>
      </c>
      <c r="E88" s="31">
        <f t="shared" si="14"/>
        <v>1745.9</v>
      </c>
      <c r="F88" s="35">
        <v>0</v>
      </c>
      <c r="G88" s="35">
        <v>1745.9</v>
      </c>
      <c r="H88" s="15">
        <v>3374.5</v>
      </c>
      <c r="I88" s="32">
        <f t="shared" si="12"/>
        <v>193.28140214216162</v>
      </c>
      <c r="J88" s="32">
        <f t="shared" si="13"/>
        <v>193.28140214216162</v>
      </c>
    </row>
    <row r="89" spans="1:10" s="29" customFormat="1" ht="17.25" customHeight="1" x14ac:dyDescent="0.25">
      <c r="A89" s="45" t="s">
        <v>35</v>
      </c>
      <c r="B89" s="61" t="s">
        <v>38</v>
      </c>
      <c r="C89" s="26" t="s">
        <v>4</v>
      </c>
      <c r="D89" s="27">
        <f>D90+D91+D92+D93</f>
        <v>4012.2</v>
      </c>
      <c r="E89" s="27">
        <f t="shared" si="14"/>
        <v>4012.2</v>
      </c>
      <c r="F89" s="14">
        <v>0</v>
      </c>
      <c r="G89" s="27">
        <f>G90+G91+G92+G93</f>
        <v>4012.2</v>
      </c>
      <c r="H89" s="14">
        <f>H93</f>
        <v>4120.71</v>
      </c>
      <c r="I89" s="28">
        <f t="shared" si="12"/>
        <v>102.70450127112308</v>
      </c>
      <c r="J89" s="28">
        <f t="shared" si="13"/>
        <v>102.70450127112308</v>
      </c>
    </row>
    <row r="90" spans="1:10" s="29" customFormat="1" x14ac:dyDescent="0.25">
      <c r="A90" s="45"/>
      <c r="B90" s="62"/>
      <c r="C90" s="33" t="s">
        <v>12</v>
      </c>
      <c r="D90" s="15">
        <v>0</v>
      </c>
      <c r="E90" s="31">
        <f t="shared" ref="E90:E92" si="22">F90+G90</f>
        <v>0</v>
      </c>
      <c r="F90" s="15">
        <v>0</v>
      </c>
      <c r="G90" s="15">
        <v>0</v>
      </c>
      <c r="H90" s="15">
        <v>0</v>
      </c>
      <c r="I90" s="32">
        <v>0</v>
      </c>
      <c r="J90" s="32">
        <v>0</v>
      </c>
    </row>
    <row r="91" spans="1:10" s="29" customFormat="1" ht="16.5" customHeight="1" x14ac:dyDescent="0.25">
      <c r="A91" s="45"/>
      <c r="B91" s="62"/>
      <c r="C91" s="34" t="s">
        <v>6</v>
      </c>
      <c r="D91" s="15">
        <v>0</v>
      </c>
      <c r="E91" s="31">
        <f t="shared" si="22"/>
        <v>0</v>
      </c>
      <c r="F91" s="15">
        <v>0</v>
      </c>
      <c r="G91" s="15">
        <v>0</v>
      </c>
      <c r="H91" s="15">
        <v>0</v>
      </c>
      <c r="I91" s="32">
        <v>0</v>
      </c>
      <c r="J91" s="32">
        <v>0</v>
      </c>
    </row>
    <row r="92" spans="1:10" s="29" customFormat="1" x14ac:dyDescent="0.25">
      <c r="A92" s="45"/>
      <c r="B92" s="62"/>
      <c r="C92" s="34" t="s">
        <v>7</v>
      </c>
      <c r="D92" s="15">
        <v>0</v>
      </c>
      <c r="E92" s="31">
        <f t="shared" si="22"/>
        <v>0</v>
      </c>
      <c r="F92" s="15">
        <v>0</v>
      </c>
      <c r="G92" s="15">
        <v>0</v>
      </c>
      <c r="H92" s="15">
        <v>0</v>
      </c>
      <c r="I92" s="32">
        <v>0</v>
      </c>
      <c r="J92" s="32">
        <v>0</v>
      </c>
    </row>
    <row r="93" spans="1:10" s="29" customFormat="1" x14ac:dyDescent="0.25">
      <c r="A93" s="45"/>
      <c r="B93" s="63"/>
      <c r="C93" s="34" t="s">
        <v>8</v>
      </c>
      <c r="D93" s="15">
        <v>4012.2</v>
      </c>
      <c r="E93" s="31">
        <f t="shared" si="14"/>
        <v>4012.2</v>
      </c>
      <c r="F93" s="15">
        <v>0</v>
      </c>
      <c r="G93" s="15">
        <v>4012.2</v>
      </c>
      <c r="H93" s="15">
        <v>4120.71</v>
      </c>
      <c r="I93" s="32">
        <f t="shared" si="12"/>
        <v>102.70450127112308</v>
      </c>
      <c r="J93" s="32">
        <f t="shared" si="13"/>
        <v>102.70450127112308</v>
      </c>
    </row>
    <row r="94" spans="1:10" s="29" customFormat="1" x14ac:dyDescent="0.25">
      <c r="A94" s="67" t="s">
        <v>39</v>
      </c>
      <c r="B94" s="55" t="s">
        <v>40</v>
      </c>
      <c r="C94" s="26" t="s">
        <v>4</v>
      </c>
      <c r="D94" s="27">
        <f>D95+D96+D97+D98</f>
        <v>50902.43</v>
      </c>
      <c r="E94" s="27">
        <f t="shared" ref="E94:H94" si="23">E95+E96+E97+E98</f>
        <v>50902.43</v>
      </c>
      <c r="F94" s="27">
        <f t="shared" si="23"/>
        <v>0</v>
      </c>
      <c r="G94" s="27">
        <f t="shared" si="23"/>
        <v>50902.43</v>
      </c>
      <c r="H94" s="27">
        <f t="shared" si="23"/>
        <v>29459</v>
      </c>
      <c r="I94" s="28">
        <f t="shared" ref="I94:J154" si="24">H94/D94*100</f>
        <v>57.873464979962641</v>
      </c>
      <c r="J94" s="28">
        <f t="shared" ref="J94:J153" si="25">H94/E94*100</f>
        <v>57.873464979962641</v>
      </c>
    </row>
    <row r="95" spans="1:10" s="29" customFormat="1" x14ac:dyDescent="0.25">
      <c r="A95" s="67"/>
      <c r="B95" s="86"/>
      <c r="C95" s="33" t="s">
        <v>12</v>
      </c>
      <c r="D95" s="15">
        <v>0</v>
      </c>
      <c r="E95" s="31">
        <f t="shared" ref="E95:E97" si="26">F95+G95</f>
        <v>0</v>
      </c>
      <c r="F95" s="15">
        <v>0</v>
      </c>
      <c r="G95" s="15">
        <v>0</v>
      </c>
      <c r="H95" s="15">
        <v>0</v>
      </c>
      <c r="I95" s="32">
        <v>0</v>
      </c>
      <c r="J95" s="32">
        <v>0</v>
      </c>
    </row>
    <row r="96" spans="1:10" s="29" customFormat="1" x14ac:dyDescent="0.25">
      <c r="A96" s="67"/>
      <c r="B96" s="86"/>
      <c r="C96" s="34" t="s">
        <v>6</v>
      </c>
      <c r="D96" s="15">
        <v>0</v>
      </c>
      <c r="E96" s="31">
        <f t="shared" si="26"/>
        <v>0</v>
      </c>
      <c r="F96" s="15">
        <v>0</v>
      </c>
      <c r="G96" s="15">
        <v>0</v>
      </c>
      <c r="H96" s="15">
        <v>0</v>
      </c>
      <c r="I96" s="32">
        <v>0</v>
      </c>
      <c r="J96" s="32">
        <v>0</v>
      </c>
    </row>
    <row r="97" spans="1:10" s="29" customFormat="1" x14ac:dyDescent="0.25">
      <c r="A97" s="67"/>
      <c r="B97" s="86"/>
      <c r="C97" s="34" t="s">
        <v>7</v>
      </c>
      <c r="D97" s="15">
        <v>0</v>
      </c>
      <c r="E97" s="31">
        <f t="shared" si="26"/>
        <v>0</v>
      </c>
      <c r="F97" s="15">
        <v>0</v>
      </c>
      <c r="G97" s="15">
        <v>0</v>
      </c>
      <c r="H97" s="15">
        <v>0</v>
      </c>
      <c r="I97" s="32">
        <v>0</v>
      </c>
      <c r="J97" s="32">
        <v>0</v>
      </c>
    </row>
    <row r="98" spans="1:10" s="29" customFormat="1" x14ac:dyDescent="0.25">
      <c r="A98" s="67"/>
      <c r="B98" s="87"/>
      <c r="C98" s="34" t="s">
        <v>8</v>
      </c>
      <c r="D98" s="15">
        <f>D103+D108+D113+D118+D123+D128</f>
        <v>50902.43</v>
      </c>
      <c r="E98" s="31">
        <f>F98+G98</f>
        <v>50902.43</v>
      </c>
      <c r="F98" s="15">
        <v>0</v>
      </c>
      <c r="G98" s="15">
        <v>50902.43</v>
      </c>
      <c r="H98" s="15">
        <f>H108+H113+H118+H123+H128</f>
        <v>29459</v>
      </c>
      <c r="I98" s="32">
        <f t="shared" si="24"/>
        <v>57.873464979962641</v>
      </c>
      <c r="J98" s="32">
        <f t="shared" si="25"/>
        <v>57.873464979962641</v>
      </c>
    </row>
    <row r="99" spans="1:10" s="29" customFormat="1" x14ac:dyDescent="0.25">
      <c r="A99" s="64" t="s">
        <v>41</v>
      </c>
      <c r="B99" s="61" t="s">
        <v>59</v>
      </c>
      <c r="C99" s="26" t="s">
        <v>4</v>
      </c>
      <c r="D99" s="27">
        <f>D100+D101+D102+D103</f>
        <v>0</v>
      </c>
      <c r="E99" s="27">
        <f t="shared" si="14"/>
        <v>0</v>
      </c>
      <c r="F99" s="14">
        <v>0</v>
      </c>
      <c r="G99" s="27">
        <f>G100+G101+G102+G103</f>
        <v>0</v>
      </c>
      <c r="H99" s="14">
        <v>0</v>
      </c>
      <c r="I99" s="28">
        <v>0</v>
      </c>
      <c r="J99" s="28">
        <v>0</v>
      </c>
    </row>
    <row r="100" spans="1:10" s="29" customFormat="1" x14ac:dyDescent="0.25">
      <c r="A100" s="65"/>
      <c r="B100" s="62"/>
      <c r="C100" s="33" t="s">
        <v>12</v>
      </c>
      <c r="D100" s="15">
        <v>0</v>
      </c>
      <c r="E100" s="31">
        <f t="shared" ref="E100:E102" si="27">F100+G100</f>
        <v>0</v>
      </c>
      <c r="F100" s="15">
        <v>0</v>
      </c>
      <c r="G100" s="15">
        <v>0</v>
      </c>
      <c r="H100" s="15">
        <v>0</v>
      </c>
      <c r="I100" s="32">
        <v>0</v>
      </c>
      <c r="J100" s="32">
        <v>0</v>
      </c>
    </row>
    <row r="101" spans="1:10" s="29" customFormat="1" x14ac:dyDescent="0.25">
      <c r="A101" s="65"/>
      <c r="B101" s="62"/>
      <c r="C101" s="34" t="s">
        <v>6</v>
      </c>
      <c r="D101" s="15">
        <v>0</v>
      </c>
      <c r="E101" s="31">
        <f t="shared" si="27"/>
        <v>0</v>
      </c>
      <c r="F101" s="15">
        <v>0</v>
      </c>
      <c r="G101" s="15">
        <v>0</v>
      </c>
      <c r="H101" s="15">
        <v>0</v>
      </c>
      <c r="I101" s="32">
        <v>0</v>
      </c>
      <c r="J101" s="32">
        <v>0</v>
      </c>
    </row>
    <row r="102" spans="1:10" s="29" customFormat="1" x14ac:dyDescent="0.25">
      <c r="A102" s="65"/>
      <c r="B102" s="62"/>
      <c r="C102" s="34" t="s">
        <v>7</v>
      </c>
      <c r="D102" s="15">
        <v>0</v>
      </c>
      <c r="E102" s="31">
        <f t="shared" si="27"/>
        <v>0</v>
      </c>
      <c r="F102" s="15">
        <v>0</v>
      </c>
      <c r="G102" s="15">
        <v>0</v>
      </c>
      <c r="H102" s="15">
        <v>0</v>
      </c>
      <c r="I102" s="32">
        <v>0</v>
      </c>
      <c r="J102" s="32">
        <v>0</v>
      </c>
    </row>
    <row r="103" spans="1:10" s="29" customFormat="1" x14ac:dyDescent="0.25">
      <c r="A103" s="66"/>
      <c r="B103" s="63"/>
      <c r="C103" s="34" t="s">
        <v>8</v>
      </c>
      <c r="D103" s="15">
        <v>0</v>
      </c>
      <c r="E103" s="31">
        <f t="shared" si="14"/>
        <v>0</v>
      </c>
      <c r="F103" s="16">
        <v>0</v>
      </c>
      <c r="G103" s="15">
        <v>0</v>
      </c>
      <c r="H103" s="15">
        <v>0</v>
      </c>
      <c r="I103" s="32">
        <v>0</v>
      </c>
      <c r="J103" s="32">
        <v>0</v>
      </c>
    </row>
    <row r="104" spans="1:10" s="29" customFormat="1" x14ac:dyDescent="0.25">
      <c r="A104" s="45" t="s">
        <v>42</v>
      </c>
      <c r="B104" s="61" t="s">
        <v>60</v>
      </c>
      <c r="C104" s="26" t="s">
        <v>4</v>
      </c>
      <c r="D104" s="27">
        <f>D105+D106+D107+D108</f>
        <v>2199</v>
      </c>
      <c r="E104" s="27">
        <f t="shared" ref="E104:H104" si="28">E105+E106+E107+E108</f>
        <v>2199</v>
      </c>
      <c r="F104" s="27">
        <f t="shared" si="28"/>
        <v>0</v>
      </c>
      <c r="G104" s="27">
        <f t="shared" si="28"/>
        <v>2199</v>
      </c>
      <c r="H104" s="27">
        <f t="shared" si="28"/>
        <v>1403</v>
      </c>
      <c r="I104" s="28">
        <f t="shared" si="24"/>
        <v>63.801728058208276</v>
      </c>
      <c r="J104" s="28">
        <f t="shared" si="25"/>
        <v>63.801728058208276</v>
      </c>
    </row>
    <row r="105" spans="1:10" s="29" customFormat="1" x14ac:dyDescent="0.25">
      <c r="A105" s="45"/>
      <c r="B105" s="62"/>
      <c r="C105" s="33" t="s">
        <v>12</v>
      </c>
      <c r="D105" s="15">
        <v>0</v>
      </c>
      <c r="E105" s="31">
        <f t="shared" si="14"/>
        <v>0</v>
      </c>
      <c r="F105" s="15">
        <v>0</v>
      </c>
      <c r="G105" s="15">
        <v>0</v>
      </c>
      <c r="H105" s="15">
        <v>0</v>
      </c>
      <c r="I105" s="32">
        <v>0</v>
      </c>
      <c r="J105" s="32">
        <v>0</v>
      </c>
    </row>
    <row r="106" spans="1:10" s="29" customFormat="1" x14ac:dyDescent="0.25">
      <c r="A106" s="45"/>
      <c r="B106" s="62"/>
      <c r="C106" s="34" t="s">
        <v>6</v>
      </c>
      <c r="D106" s="15">
        <v>0</v>
      </c>
      <c r="E106" s="31">
        <f t="shared" si="14"/>
        <v>0</v>
      </c>
      <c r="F106" s="15">
        <v>0</v>
      </c>
      <c r="G106" s="15">
        <v>0</v>
      </c>
      <c r="H106" s="15">
        <v>0</v>
      </c>
      <c r="I106" s="32">
        <v>0</v>
      </c>
      <c r="J106" s="32">
        <v>0</v>
      </c>
    </row>
    <row r="107" spans="1:10" s="29" customFormat="1" x14ac:dyDescent="0.25">
      <c r="A107" s="45"/>
      <c r="B107" s="62"/>
      <c r="C107" s="34" t="s">
        <v>7</v>
      </c>
      <c r="D107" s="15">
        <v>0</v>
      </c>
      <c r="E107" s="31">
        <f t="shared" si="14"/>
        <v>0</v>
      </c>
      <c r="F107" s="15">
        <v>0</v>
      </c>
      <c r="G107" s="15">
        <v>0</v>
      </c>
      <c r="H107" s="15">
        <v>0</v>
      </c>
      <c r="I107" s="32">
        <v>0</v>
      </c>
      <c r="J107" s="32">
        <v>0</v>
      </c>
    </row>
    <row r="108" spans="1:10" s="29" customFormat="1" x14ac:dyDescent="0.25">
      <c r="A108" s="45"/>
      <c r="B108" s="63"/>
      <c r="C108" s="34" t="s">
        <v>8</v>
      </c>
      <c r="D108" s="15">
        <v>2199</v>
      </c>
      <c r="E108" s="31">
        <f t="shared" si="14"/>
        <v>2199</v>
      </c>
      <c r="F108" s="16">
        <v>0</v>
      </c>
      <c r="G108" s="15">
        <v>2199</v>
      </c>
      <c r="H108" s="15">
        <v>1403</v>
      </c>
      <c r="I108" s="32">
        <f t="shared" si="24"/>
        <v>63.801728058208276</v>
      </c>
      <c r="J108" s="32">
        <f t="shared" si="25"/>
        <v>63.801728058208276</v>
      </c>
    </row>
    <row r="109" spans="1:10" s="29" customFormat="1" x14ac:dyDescent="0.25">
      <c r="A109" s="45" t="s">
        <v>44</v>
      </c>
      <c r="B109" s="61" t="s">
        <v>61</v>
      </c>
      <c r="C109" s="26" t="s">
        <v>4</v>
      </c>
      <c r="D109" s="27">
        <f>D110+D111+D112+D113</f>
        <v>42000</v>
      </c>
      <c r="E109" s="27">
        <f t="shared" ref="E109:H109" si="29">E110+E111+E112+E113</f>
        <v>42000</v>
      </c>
      <c r="F109" s="27">
        <f t="shared" si="29"/>
        <v>0</v>
      </c>
      <c r="G109" s="27">
        <f t="shared" si="29"/>
        <v>42000</v>
      </c>
      <c r="H109" s="27">
        <f t="shared" si="29"/>
        <v>23498</v>
      </c>
      <c r="I109" s="28">
        <f t="shared" si="24"/>
        <v>55.947619047619042</v>
      </c>
      <c r="J109" s="28">
        <f t="shared" si="25"/>
        <v>55.947619047619042</v>
      </c>
    </row>
    <row r="110" spans="1:10" s="29" customFormat="1" x14ac:dyDescent="0.25">
      <c r="A110" s="45"/>
      <c r="B110" s="62"/>
      <c r="C110" s="33" t="s">
        <v>12</v>
      </c>
      <c r="D110" s="15">
        <v>0</v>
      </c>
      <c r="E110" s="31">
        <f t="shared" si="14"/>
        <v>0</v>
      </c>
      <c r="F110" s="15">
        <v>0</v>
      </c>
      <c r="G110" s="15">
        <v>0</v>
      </c>
      <c r="H110" s="15">
        <v>0</v>
      </c>
      <c r="I110" s="32">
        <v>0</v>
      </c>
      <c r="J110" s="32">
        <v>0</v>
      </c>
    </row>
    <row r="111" spans="1:10" s="29" customFormat="1" x14ac:dyDescent="0.25">
      <c r="A111" s="45"/>
      <c r="B111" s="62"/>
      <c r="C111" s="34" t="s">
        <v>6</v>
      </c>
      <c r="D111" s="15">
        <v>0</v>
      </c>
      <c r="E111" s="31">
        <f t="shared" si="14"/>
        <v>0</v>
      </c>
      <c r="F111" s="15">
        <v>0</v>
      </c>
      <c r="G111" s="15">
        <v>0</v>
      </c>
      <c r="H111" s="15">
        <v>0</v>
      </c>
      <c r="I111" s="32">
        <v>0</v>
      </c>
      <c r="J111" s="32">
        <v>0</v>
      </c>
    </row>
    <row r="112" spans="1:10" s="29" customFormat="1" x14ac:dyDescent="0.25">
      <c r="A112" s="45"/>
      <c r="B112" s="62"/>
      <c r="C112" s="34" t="s">
        <v>7</v>
      </c>
      <c r="D112" s="15">
        <v>0</v>
      </c>
      <c r="E112" s="31">
        <f t="shared" si="14"/>
        <v>0</v>
      </c>
      <c r="F112" s="15">
        <v>0</v>
      </c>
      <c r="G112" s="15">
        <v>0</v>
      </c>
      <c r="H112" s="15">
        <v>0</v>
      </c>
      <c r="I112" s="32">
        <v>0</v>
      </c>
      <c r="J112" s="32">
        <v>0</v>
      </c>
    </row>
    <row r="113" spans="1:10" s="29" customFormat="1" x14ac:dyDescent="0.25">
      <c r="A113" s="45"/>
      <c r="B113" s="63"/>
      <c r="C113" s="34" t="s">
        <v>8</v>
      </c>
      <c r="D113" s="15">
        <v>42000</v>
      </c>
      <c r="E113" s="31">
        <f t="shared" si="14"/>
        <v>42000</v>
      </c>
      <c r="F113" s="16">
        <v>0</v>
      </c>
      <c r="G113" s="15">
        <v>42000</v>
      </c>
      <c r="H113" s="15">
        <v>23498</v>
      </c>
      <c r="I113" s="32">
        <f t="shared" si="24"/>
        <v>55.947619047619042</v>
      </c>
      <c r="J113" s="32">
        <f t="shared" si="25"/>
        <v>55.947619047619042</v>
      </c>
    </row>
    <row r="114" spans="1:10" s="29" customFormat="1" x14ac:dyDescent="0.25">
      <c r="A114" s="45" t="s">
        <v>65</v>
      </c>
      <c r="B114" s="61" t="s">
        <v>66</v>
      </c>
      <c r="C114" s="26" t="s">
        <v>4</v>
      </c>
      <c r="D114" s="27">
        <f>D115+D116+D117+D118</f>
        <v>3868.43</v>
      </c>
      <c r="E114" s="27">
        <f t="shared" ref="E114:H114" si="30">E115+E116+E117+E118</f>
        <v>3868.43</v>
      </c>
      <c r="F114" s="27">
        <f t="shared" si="30"/>
        <v>0</v>
      </c>
      <c r="G114" s="27">
        <f t="shared" si="30"/>
        <v>3868.43</v>
      </c>
      <c r="H114" s="27">
        <f t="shared" si="30"/>
        <v>0</v>
      </c>
      <c r="I114" s="28">
        <f t="shared" si="24"/>
        <v>0</v>
      </c>
      <c r="J114" s="28">
        <f t="shared" si="24"/>
        <v>0</v>
      </c>
    </row>
    <row r="115" spans="1:10" s="29" customFormat="1" x14ac:dyDescent="0.25">
      <c r="A115" s="45"/>
      <c r="B115" s="62"/>
      <c r="C115" s="33" t="s">
        <v>12</v>
      </c>
      <c r="D115" s="15">
        <v>0</v>
      </c>
      <c r="E115" s="31">
        <f t="shared" ref="E115:E118" si="31">F115+G115</f>
        <v>0</v>
      </c>
      <c r="F115" s="15">
        <v>0</v>
      </c>
      <c r="G115" s="15">
        <v>0</v>
      </c>
      <c r="H115" s="15">
        <v>0</v>
      </c>
      <c r="I115" s="32">
        <v>0</v>
      </c>
      <c r="J115" s="32">
        <v>0</v>
      </c>
    </row>
    <row r="116" spans="1:10" s="29" customFormat="1" x14ac:dyDescent="0.25">
      <c r="A116" s="45"/>
      <c r="B116" s="62"/>
      <c r="C116" s="34" t="s">
        <v>6</v>
      </c>
      <c r="D116" s="15">
        <v>0</v>
      </c>
      <c r="E116" s="31">
        <f t="shared" si="31"/>
        <v>0</v>
      </c>
      <c r="F116" s="15">
        <v>0</v>
      </c>
      <c r="G116" s="15">
        <v>0</v>
      </c>
      <c r="H116" s="15">
        <v>0</v>
      </c>
      <c r="I116" s="32">
        <v>0</v>
      </c>
      <c r="J116" s="32">
        <v>0</v>
      </c>
    </row>
    <row r="117" spans="1:10" s="29" customFormat="1" x14ac:dyDescent="0.25">
      <c r="A117" s="45"/>
      <c r="B117" s="62"/>
      <c r="C117" s="34" t="s">
        <v>7</v>
      </c>
      <c r="D117" s="15">
        <v>0</v>
      </c>
      <c r="E117" s="31">
        <f t="shared" si="31"/>
        <v>0</v>
      </c>
      <c r="F117" s="15">
        <v>0</v>
      </c>
      <c r="G117" s="15">
        <v>0</v>
      </c>
      <c r="H117" s="15">
        <v>0</v>
      </c>
      <c r="I117" s="32">
        <v>0</v>
      </c>
      <c r="J117" s="32">
        <v>0</v>
      </c>
    </row>
    <row r="118" spans="1:10" s="29" customFormat="1" x14ac:dyDescent="0.25">
      <c r="A118" s="45"/>
      <c r="B118" s="63"/>
      <c r="C118" s="34" t="s">
        <v>8</v>
      </c>
      <c r="D118" s="15">
        <v>3868.43</v>
      </c>
      <c r="E118" s="31">
        <f t="shared" si="31"/>
        <v>3868.43</v>
      </c>
      <c r="F118" s="16">
        <v>0</v>
      </c>
      <c r="G118" s="15">
        <v>3868.43</v>
      </c>
      <c r="H118" s="15">
        <v>0</v>
      </c>
      <c r="I118" s="32">
        <f t="shared" si="24"/>
        <v>0</v>
      </c>
      <c r="J118" s="32">
        <f t="shared" si="25"/>
        <v>0</v>
      </c>
    </row>
    <row r="119" spans="1:10" s="29" customFormat="1" x14ac:dyDescent="0.25">
      <c r="A119" s="45" t="s">
        <v>67</v>
      </c>
      <c r="B119" s="61" t="s">
        <v>68</v>
      </c>
      <c r="C119" s="26" t="s">
        <v>4</v>
      </c>
      <c r="D119" s="27">
        <f>D120+D121+D122+D123</f>
        <v>2835</v>
      </c>
      <c r="E119" s="27">
        <f t="shared" ref="E119:H119" si="32">E120+E121+E122+E123</f>
        <v>2835</v>
      </c>
      <c r="F119" s="27">
        <f t="shared" si="32"/>
        <v>0</v>
      </c>
      <c r="G119" s="27">
        <f t="shared" si="32"/>
        <v>2835</v>
      </c>
      <c r="H119" s="27">
        <f t="shared" si="32"/>
        <v>2208</v>
      </c>
      <c r="I119" s="28">
        <f t="shared" si="24"/>
        <v>77.883597883597886</v>
      </c>
      <c r="J119" s="28">
        <f t="shared" si="25"/>
        <v>77.883597883597886</v>
      </c>
    </row>
    <row r="120" spans="1:10" s="29" customFormat="1" x14ac:dyDescent="0.25">
      <c r="A120" s="45"/>
      <c r="B120" s="62"/>
      <c r="C120" s="33" t="s">
        <v>12</v>
      </c>
      <c r="D120" s="15">
        <v>0</v>
      </c>
      <c r="E120" s="31">
        <f t="shared" ref="E120:E123" si="33">F120+G120</f>
        <v>0</v>
      </c>
      <c r="F120" s="15">
        <v>0</v>
      </c>
      <c r="G120" s="15">
        <v>0</v>
      </c>
      <c r="H120" s="15">
        <v>0</v>
      </c>
      <c r="I120" s="32">
        <v>0</v>
      </c>
      <c r="J120" s="32">
        <v>0</v>
      </c>
    </row>
    <row r="121" spans="1:10" s="29" customFormat="1" x14ac:dyDescent="0.25">
      <c r="A121" s="45"/>
      <c r="B121" s="62"/>
      <c r="C121" s="34" t="s">
        <v>6</v>
      </c>
      <c r="D121" s="15">
        <v>0</v>
      </c>
      <c r="E121" s="31">
        <f t="shared" si="33"/>
        <v>0</v>
      </c>
      <c r="F121" s="15">
        <v>0</v>
      </c>
      <c r="G121" s="15">
        <v>0</v>
      </c>
      <c r="H121" s="15">
        <v>0</v>
      </c>
      <c r="I121" s="32">
        <v>0</v>
      </c>
      <c r="J121" s="32">
        <v>0</v>
      </c>
    </row>
    <row r="122" spans="1:10" s="29" customFormat="1" x14ac:dyDescent="0.25">
      <c r="A122" s="45"/>
      <c r="B122" s="62"/>
      <c r="C122" s="34" t="s">
        <v>7</v>
      </c>
      <c r="D122" s="15">
        <v>0</v>
      </c>
      <c r="E122" s="31">
        <f t="shared" si="33"/>
        <v>0</v>
      </c>
      <c r="F122" s="15">
        <v>0</v>
      </c>
      <c r="G122" s="15">
        <v>0</v>
      </c>
      <c r="H122" s="15">
        <v>0</v>
      </c>
      <c r="I122" s="32">
        <v>0</v>
      </c>
      <c r="J122" s="32">
        <v>0</v>
      </c>
    </row>
    <row r="123" spans="1:10" s="29" customFormat="1" x14ac:dyDescent="0.25">
      <c r="A123" s="45"/>
      <c r="B123" s="63"/>
      <c r="C123" s="34" t="s">
        <v>8</v>
      </c>
      <c r="D123" s="15">
        <v>2835</v>
      </c>
      <c r="E123" s="31">
        <f t="shared" si="33"/>
        <v>2835</v>
      </c>
      <c r="F123" s="16">
        <v>0</v>
      </c>
      <c r="G123" s="15">
        <v>2835</v>
      </c>
      <c r="H123" s="15">
        <v>2208</v>
      </c>
      <c r="I123" s="32">
        <f t="shared" si="24"/>
        <v>77.883597883597886</v>
      </c>
      <c r="J123" s="32">
        <f t="shared" si="25"/>
        <v>77.883597883597886</v>
      </c>
    </row>
    <row r="124" spans="1:10" s="29" customFormat="1" x14ac:dyDescent="0.25">
      <c r="A124" s="45" t="s">
        <v>69</v>
      </c>
      <c r="B124" s="61" t="s">
        <v>70</v>
      </c>
      <c r="C124" s="26" t="s">
        <v>4</v>
      </c>
      <c r="D124" s="27">
        <v>0</v>
      </c>
      <c r="E124" s="27">
        <f t="shared" ref="E124:E128" si="34">F124+G124</f>
        <v>0</v>
      </c>
      <c r="F124" s="14">
        <v>0</v>
      </c>
      <c r="G124" s="27">
        <v>0</v>
      </c>
      <c r="H124" s="14">
        <v>2350</v>
      </c>
      <c r="I124" s="28">
        <v>0</v>
      </c>
      <c r="J124" s="28">
        <v>0</v>
      </c>
    </row>
    <row r="125" spans="1:10" s="29" customFormat="1" x14ac:dyDescent="0.25">
      <c r="A125" s="45"/>
      <c r="B125" s="62"/>
      <c r="C125" s="33" t="s">
        <v>12</v>
      </c>
      <c r="D125" s="15">
        <v>0</v>
      </c>
      <c r="E125" s="31">
        <f t="shared" si="34"/>
        <v>0</v>
      </c>
      <c r="F125" s="15">
        <v>0</v>
      </c>
      <c r="G125" s="15">
        <v>0</v>
      </c>
      <c r="H125" s="15">
        <v>0</v>
      </c>
      <c r="I125" s="32">
        <v>0</v>
      </c>
      <c r="J125" s="32">
        <v>0</v>
      </c>
    </row>
    <row r="126" spans="1:10" s="29" customFormat="1" x14ac:dyDescent="0.25">
      <c r="A126" s="45"/>
      <c r="B126" s="62"/>
      <c r="C126" s="34" t="s">
        <v>6</v>
      </c>
      <c r="D126" s="15">
        <v>0</v>
      </c>
      <c r="E126" s="31">
        <f t="shared" si="34"/>
        <v>0</v>
      </c>
      <c r="F126" s="15">
        <v>0</v>
      </c>
      <c r="G126" s="15">
        <v>0</v>
      </c>
      <c r="H126" s="15">
        <v>0</v>
      </c>
      <c r="I126" s="32">
        <v>0</v>
      </c>
      <c r="J126" s="32">
        <v>0</v>
      </c>
    </row>
    <row r="127" spans="1:10" s="29" customFormat="1" x14ac:dyDescent="0.25">
      <c r="A127" s="45"/>
      <c r="B127" s="62"/>
      <c r="C127" s="34" t="s">
        <v>7</v>
      </c>
      <c r="D127" s="15">
        <v>0</v>
      </c>
      <c r="E127" s="31">
        <f t="shared" si="34"/>
        <v>0</v>
      </c>
      <c r="F127" s="15">
        <v>0</v>
      </c>
      <c r="G127" s="15">
        <v>0</v>
      </c>
      <c r="H127" s="15">
        <v>0</v>
      </c>
      <c r="I127" s="32">
        <v>0</v>
      </c>
      <c r="J127" s="32">
        <v>0</v>
      </c>
    </row>
    <row r="128" spans="1:10" s="29" customFormat="1" x14ac:dyDescent="0.25">
      <c r="A128" s="45"/>
      <c r="B128" s="63"/>
      <c r="C128" s="34" t="s">
        <v>8</v>
      </c>
      <c r="D128" s="15">
        <v>0</v>
      </c>
      <c r="E128" s="31">
        <f t="shared" si="34"/>
        <v>0</v>
      </c>
      <c r="F128" s="16">
        <v>0</v>
      </c>
      <c r="G128" s="15">
        <v>0</v>
      </c>
      <c r="H128" s="15">
        <v>2350</v>
      </c>
      <c r="I128" s="32">
        <v>0</v>
      </c>
      <c r="J128" s="32">
        <v>0</v>
      </c>
    </row>
    <row r="129" spans="1:10" s="29" customFormat="1" x14ac:dyDescent="0.25">
      <c r="A129" s="67" t="s">
        <v>71</v>
      </c>
      <c r="B129" s="55" t="s">
        <v>72</v>
      </c>
      <c r="C129" s="26" t="s">
        <v>4</v>
      </c>
      <c r="D129" s="27">
        <f>D191</f>
        <v>0</v>
      </c>
      <c r="E129" s="27">
        <f>E191</f>
        <v>0</v>
      </c>
      <c r="F129" s="14">
        <v>0</v>
      </c>
      <c r="G129" s="27">
        <f>G191</f>
        <v>0</v>
      </c>
      <c r="H129" s="14">
        <f>H130+H131+H132+H133</f>
        <v>0</v>
      </c>
      <c r="I129" s="28">
        <v>0</v>
      </c>
      <c r="J129" s="28">
        <v>0</v>
      </c>
    </row>
    <row r="130" spans="1:10" s="29" customFormat="1" x14ac:dyDescent="0.25">
      <c r="A130" s="67"/>
      <c r="B130" s="86"/>
      <c r="C130" s="33" t="s">
        <v>12</v>
      </c>
      <c r="D130" s="15">
        <v>0</v>
      </c>
      <c r="E130" s="31">
        <f t="shared" ref="E130:E132" si="35">F130+G130</f>
        <v>0</v>
      </c>
      <c r="F130" s="15">
        <v>0</v>
      </c>
      <c r="G130" s="15">
        <v>0</v>
      </c>
      <c r="H130" s="15">
        <v>0</v>
      </c>
      <c r="I130" s="32">
        <v>0</v>
      </c>
      <c r="J130" s="32">
        <v>0</v>
      </c>
    </row>
    <row r="131" spans="1:10" s="29" customFormat="1" x14ac:dyDescent="0.25">
      <c r="A131" s="67"/>
      <c r="B131" s="86"/>
      <c r="C131" s="34" t="s">
        <v>6</v>
      </c>
      <c r="D131" s="15">
        <v>0</v>
      </c>
      <c r="E131" s="31">
        <f t="shared" si="35"/>
        <v>0</v>
      </c>
      <c r="F131" s="15">
        <v>0</v>
      </c>
      <c r="G131" s="15">
        <v>0</v>
      </c>
      <c r="H131" s="15">
        <v>0</v>
      </c>
      <c r="I131" s="32">
        <v>0</v>
      </c>
      <c r="J131" s="32">
        <v>0</v>
      </c>
    </row>
    <row r="132" spans="1:10" s="29" customFormat="1" x14ac:dyDescent="0.25">
      <c r="A132" s="67"/>
      <c r="B132" s="86"/>
      <c r="C132" s="34" t="s">
        <v>7</v>
      </c>
      <c r="D132" s="15">
        <v>0</v>
      </c>
      <c r="E132" s="31">
        <f t="shared" si="35"/>
        <v>0</v>
      </c>
      <c r="F132" s="15">
        <v>0</v>
      </c>
      <c r="G132" s="15">
        <v>0</v>
      </c>
      <c r="H132" s="15">
        <v>0</v>
      </c>
      <c r="I132" s="32">
        <v>0</v>
      </c>
      <c r="J132" s="32">
        <v>0</v>
      </c>
    </row>
    <row r="133" spans="1:10" s="29" customFormat="1" x14ac:dyDescent="0.25">
      <c r="A133" s="67"/>
      <c r="B133" s="87"/>
      <c r="C133" s="34" t="s">
        <v>8</v>
      </c>
      <c r="D133" s="15">
        <v>0</v>
      </c>
      <c r="E133" s="31">
        <v>0</v>
      </c>
      <c r="F133" s="15">
        <v>0</v>
      </c>
      <c r="G133" s="15">
        <v>0</v>
      </c>
      <c r="H133" s="15">
        <f>H195</f>
        <v>0</v>
      </c>
      <c r="I133" s="32">
        <v>0</v>
      </c>
      <c r="J133" s="32">
        <v>0</v>
      </c>
    </row>
    <row r="134" spans="1:10" s="29" customFormat="1" x14ac:dyDescent="0.25">
      <c r="A134" s="45" t="s">
        <v>73</v>
      </c>
      <c r="B134" s="61" t="s">
        <v>74</v>
      </c>
      <c r="C134" s="26" t="s">
        <v>4</v>
      </c>
      <c r="D134" s="27">
        <v>0</v>
      </c>
      <c r="E134" s="27">
        <f t="shared" ref="E134:E138" si="36">F134+G134</f>
        <v>0</v>
      </c>
      <c r="F134" s="14">
        <v>0</v>
      </c>
      <c r="G134" s="27">
        <v>0</v>
      </c>
      <c r="H134" s="14">
        <v>0</v>
      </c>
      <c r="I134" s="28">
        <v>0</v>
      </c>
      <c r="J134" s="28">
        <v>0</v>
      </c>
    </row>
    <row r="135" spans="1:10" s="29" customFormat="1" x14ac:dyDescent="0.25">
      <c r="A135" s="45"/>
      <c r="B135" s="62"/>
      <c r="C135" s="33" t="s">
        <v>12</v>
      </c>
      <c r="D135" s="15">
        <v>0</v>
      </c>
      <c r="E135" s="31">
        <f t="shared" si="36"/>
        <v>0</v>
      </c>
      <c r="F135" s="15">
        <v>0</v>
      </c>
      <c r="G135" s="15">
        <v>0</v>
      </c>
      <c r="H135" s="15">
        <v>0</v>
      </c>
      <c r="I135" s="32">
        <v>0</v>
      </c>
      <c r="J135" s="32">
        <v>0</v>
      </c>
    </row>
    <row r="136" spans="1:10" s="29" customFormat="1" x14ac:dyDescent="0.25">
      <c r="A136" s="45"/>
      <c r="B136" s="62"/>
      <c r="C136" s="34" t="s">
        <v>6</v>
      </c>
      <c r="D136" s="15">
        <v>0</v>
      </c>
      <c r="E136" s="31">
        <f t="shared" si="36"/>
        <v>0</v>
      </c>
      <c r="F136" s="15">
        <v>0</v>
      </c>
      <c r="G136" s="15">
        <v>0</v>
      </c>
      <c r="H136" s="15">
        <v>0</v>
      </c>
      <c r="I136" s="32">
        <v>0</v>
      </c>
      <c r="J136" s="32">
        <v>0</v>
      </c>
    </row>
    <row r="137" spans="1:10" s="29" customFormat="1" x14ac:dyDescent="0.25">
      <c r="A137" s="45"/>
      <c r="B137" s="62"/>
      <c r="C137" s="34" t="s">
        <v>7</v>
      </c>
      <c r="D137" s="15">
        <v>0</v>
      </c>
      <c r="E137" s="31">
        <f t="shared" si="36"/>
        <v>0</v>
      </c>
      <c r="F137" s="15">
        <v>0</v>
      </c>
      <c r="G137" s="15">
        <v>0</v>
      </c>
      <c r="H137" s="15">
        <v>0</v>
      </c>
      <c r="I137" s="32">
        <v>0</v>
      </c>
      <c r="J137" s="32">
        <v>0</v>
      </c>
    </row>
    <row r="138" spans="1:10" s="29" customFormat="1" x14ac:dyDescent="0.25">
      <c r="A138" s="45"/>
      <c r="B138" s="63"/>
      <c r="C138" s="34" t="s">
        <v>8</v>
      </c>
      <c r="D138" s="15">
        <v>0</v>
      </c>
      <c r="E138" s="31">
        <f t="shared" si="36"/>
        <v>0</v>
      </c>
      <c r="F138" s="16">
        <v>0</v>
      </c>
      <c r="G138" s="15">
        <v>0</v>
      </c>
      <c r="H138" s="15">
        <v>0</v>
      </c>
      <c r="I138" s="32">
        <v>0</v>
      </c>
      <c r="J138" s="32">
        <v>0</v>
      </c>
    </row>
    <row r="139" spans="1:10" s="29" customFormat="1" x14ac:dyDescent="0.25">
      <c r="A139" s="67" t="s">
        <v>75</v>
      </c>
      <c r="B139" s="55" t="s">
        <v>76</v>
      </c>
      <c r="C139" s="26" t="s">
        <v>4</v>
      </c>
      <c r="D139" s="27">
        <f>D140+D141+D142+D143</f>
        <v>241519.33</v>
      </c>
      <c r="E139" s="27">
        <f t="shared" ref="E139:H139" si="37">E140+E141+E142+E143</f>
        <v>242519.33</v>
      </c>
      <c r="F139" s="27">
        <f t="shared" si="37"/>
        <v>100000</v>
      </c>
      <c r="G139" s="27">
        <f t="shared" si="37"/>
        <v>142519.32999999999</v>
      </c>
      <c r="H139" s="27">
        <f t="shared" si="37"/>
        <v>14390.73</v>
      </c>
      <c r="I139" s="28">
        <f t="shared" ref="I139" si="38">H139/D139*100</f>
        <v>5.9584174898133409</v>
      </c>
      <c r="J139" s="28">
        <f t="shared" ref="J139:J143" si="39">H139/E139*100</f>
        <v>5.9338486544557085</v>
      </c>
    </row>
    <row r="140" spans="1:10" s="29" customFormat="1" x14ac:dyDescent="0.25">
      <c r="A140" s="67"/>
      <c r="B140" s="86"/>
      <c r="C140" s="33" t="s">
        <v>12</v>
      </c>
      <c r="D140" s="15">
        <v>0</v>
      </c>
      <c r="E140" s="31">
        <f>F140+G140</f>
        <v>0</v>
      </c>
      <c r="F140" s="15">
        <v>0</v>
      </c>
      <c r="G140" s="15">
        <v>0</v>
      </c>
      <c r="H140" s="15">
        <v>0</v>
      </c>
      <c r="I140" s="28">
        <v>0</v>
      </c>
      <c r="J140" s="28">
        <v>0</v>
      </c>
    </row>
    <row r="141" spans="1:10" s="29" customFormat="1" x14ac:dyDescent="0.25">
      <c r="A141" s="67"/>
      <c r="B141" s="86"/>
      <c r="C141" s="34" t="s">
        <v>6</v>
      </c>
      <c r="D141" s="15">
        <f>D146+D151+D156</f>
        <v>90000</v>
      </c>
      <c r="E141" s="31">
        <f t="shared" ref="E141:E143" si="40">F141+G141</f>
        <v>90000</v>
      </c>
      <c r="F141" s="15">
        <f>F146+F151+F156</f>
        <v>90000</v>
      </c>
      <c r="G141" s="15">
        <f>G146+G151+G156</f>
        <v>0</v>
      </c>
      <c r="H141" s="15">
        <v>0</v>
      </c>
      <c r="I141" s="28">
        <f t="shared" ref="I141:I143" si="41">H141/D141*100</f>
        <v>0</v>
      </c>
      <c r="J141" s="28">
        <v>0</v>
      </c>
    </row>
    <row r="142" spans="1:10" s="29" customFormat="1" x14ac:dyDescent="0.25">
      <c r="A142" s="67"/>
      <c r="B142" s="86"/>
      <c r="C142" s="34" t="s">
        <v>7</v>
      </c>
      <c r="D142" s="15">
        <f>D147+D152+D157</f>
        <v>9000</v>
      </c>
      <c r="E142" s="31">
        <f t="shared" si="40"/>
        <v>10000</v>
      </c>
      <c r="F142" s="15">
        <f>F147+F152+F157</f>
        <v>10000</v>
      </c>
      <c r="G142" s="15">
        <f>G147+G152+G157</f>
        <v>0</v>
      </c>
      <c r="H142" s="15">
        <v>0</v>
      </c>
      <c r="I142" s="28">
        <f t="shared" si="41"/>
        <v>0</v>
      </c>
      <c r="J142" s="28">
        <v>0</v>
      </c>
    </row>
    <row r="143" spans="1:10" s="29" customFormat="1" x14ac:dyDescent="0.25">
      <c r="A143" s="67"/>
      <c r="B143" s="87"/>
      <c r="C143" s="34" t="s">
        <v>8</v>
      </c>
      <c r="D143" s="15">
        <f>D148+D153+D158</f>
        <v>142519.32999999999</v>
      </c>
      <c r="E143" s="31">
        <f t="shared" si="40"/>
        <v>142519.32999999999</v>
      </c>
      <c r="F143" s="15">
        <v>0</v>
      </c>
      <c r="G143" s="15">
        <f>G148+G153+G158</f>
        <v>142519.32999999999</v>
      </c>
      <c r="H143" s="15">
        <f>H148+H153+H158</f>
        <v>14390.73</v>
      </c>
      <c r="I143" s="28">
        <f t="shared" si="41"/>
        <v>10.097388192885836</v>
      </c>
      <c r="J143" s="28">
        <f t="shared" si="39"/>
        <v>10.097388192885836</v>
      </c>
    </row>
    <row r="144" spans="1:10" s="29" customFormat="1" x14ac:dyDescent="0.25">
      <c r="A144" s="45" t="s">
        <v>77</v>
      </c>
      <c r="B144" s="61" t="s">
        <v>80</v>
      </c>
      <c r="C144" s="37" t="s">
        <v>4</v>
      </c>
      <c r="D144" s="14">
        <v>876.8</v>
      </c>
      <c r="E144" s="27">
        <v>876.8</v>
      </c>
      <c r="F144" s="38">
        <v>0</v>
      </c>
      <c r="G144" s="14">
        <v>876.8</v>
      </c>
      <c r="H144" s="14">
        <f>H148</f>
        <v>1268.04</v>
      </c>
      <c r="I144" s="28">
        <f t="shared" si="24"/>
        <v>144.62135036496352</v>
      </c>
      <c r="J144" s="28">
        <f t="shared" si="25"/>
        <v>144.62135036496352</v>
      </c>
    </row>
    <row r="145" spans="1:10" s="29" customFormat="1" x14ac:dyDescent="0.25">
      <c r="A145" s="45"/>
      <c r="B145" s="62"/>
      <c r="C145" s="34" t="s">
        <v>12</v>
      </c>
      <c r="D145" s="15">
        <v>0</v>
      </c>
      <c r="E145" s="31">
        <v>0</v>
      </c>
      <c r="F145" s="16">
        <v>0</v>
      </c>
      <c r="G145" s="15">
        <v>0</v>
      </c>
      <c r="H145" s="15">
        <v>0</v>
      </c>
      <c r="I145" s="32">
        <v>0</v>
      </c>
      <c r="J145" s="32">
        <v>0</v>
      </c>
    </row>
    <row r="146" spans="1:10" s="29" customFormat="1" x14ac:dyDescent="0.25">
      <c r="A146" s="45"/>
      <c r="B146" s="62"/>
      <c r="C146" s="34" t="s">
        <v>6</v>
      </c>
      <c r="D146" s="15">
        <v>0</v>
      </c>
      <c r="E146" s="31">
        <v>0</v>
      </c>
      <c r="F146" s="16">
        <v>0</v>
      </c>
      <c r="G146" s="15">
        <v>0</v>
      </c>
      <c r="H146" s="15">
        <v>0</v>
      </c>
      <c r="I146" s="32">
        <v>0</v>
      </c>
      <c r="J146" s="32">
        <v>0</v>
      </c>
    </row>
    <row r="147" spans="1:10" s="29" customFormat="1" x14ac:dyDescent="0.25">
      <c r="A147" s="45"/>
      <c r="B147" s="62"/>
      <c r="C147" s="34" t="s">
        <v>7</v>
      </c>
      <c r="D147" s="15">
        <v>0</v>
      </c>
      <c r="E147" s="31">
        <v>0</v>
      </c>
      <c r="F147" s="16">
        <v>0</v>
      </c>
      <c r="G147" s="15">
        <v>0</v>
      </c>
      <c r="H147" s="15">
        <v>0</v>
      </c>
      <c r="I147" s="32">
        <v>0</v>
      </c>
      <c r="J147" s="32">
        <v>0</v>
      </c>
    </row>
    <row r="148" spans="1:10" s="29" customFormat="1" ht="15.75" customHeight="1" x14ac:dyDescent="0.25">
      <c r="A148" s="45"/>
      <c r="B148" s="63"/>
      <c r="C148" s="34" t="s">
        <v>8</v>
      </c>
      <c r="D148" s="15">
        <v>876.8</v>
      </c>
      <c r="E148" s="31">
        <v>876.8</v>
      </c>
      <c r="F148" s="16">
        <v>0</v>
      </c>
      <c r="G148" s="15">
        <v>876.8</v>
      </c>
      <c r="H148" s="15">
        <v>1268.04</v>
      </c>
      <c r="I148" s="32">
        <f t="shared" si="24"/>
        <v>144.62135036496352</v>
      </c>
      <c r="J148" s="32">
        <f t="shared" si="25"/>
        <v>144.62135036496352</v>
      </c>
    </row>
    <row r="149" spans="1:10" s="29" customFormat="1" ht="15.75" customHeight="1" x14ac:dyDescent="0.25">
      <c r="A149" s="45" t="s">
        <v>78</v>
      </c>
      <c r="B149" s="61" t="s">
        <v>81</v>
      </c>
      <c r="C149" s="26" t="s">
        <v>4</v>
      </c>
      <c r="D149" s="27">
        <f>D150+D151+D152+D153</f>
        <v>141642.53</v>
      </c>
      <c r="E149" s="27">
        <f t="shared" ref="E149:H149" si="42">E150+E151+E152+E153</f>
        <v>141642.53</v>
      </c>
      <c r="F149" s="27">
        <f t="shared" si="42"/>
        <v>0</v>
      </c>
      <c r="G149" s="27">
        <f t="shared" si="42"/>
        <v>141642.53</v>
      </c>
      <c r="H149" s="27">
        <f t="shared" si="42"/>
        <v>13122.69</v>
      </c>
      <c r="I149" s="28">
        <f t="shared" si="24"/>
        <v>9.2646537731287353</v>
      </c>
      <c r="J149" s="28">
        <f t="shared" si="25"/>
        <v>9.2646537731287353</v>
      </c>
    </row>
    <row r="150" spans="1:10" s="29" customFormat="1" ht="15.75" customHeight="1" x14ac:dyDescent="0.25">
      <c r="A150" s="45"/>
      <c r="B150" s="62"/>
      <c r="C150" s="33" t="s">
        <v>12</v>
      </c>
      <c r="D150" s="15">
        <v>0</v>
      </c>
      <c r="E150" s="31">
        <f t="shared" ref="E150:E153" si="43">F150+G150</f>
        <v>0</v>
      </c>
      <c r="F150" s="15">
        <v>0</v>
      </c>
      <c r="G150" s="15">
        <v>0</v>
      </c>
      <c r="H150" s="15">
        <v>0</v>
      </c>
      <c r="I150" s="32">
        <v>0</v>
      </c>
      <c r="J150" s="32">
        <v>0</v>
      </c>
    </row>
    <row r="151" spans="1:10" s="29" customFormat="1" ht="15.75" customHeight="1" x14ac:dyDescent="0.25">
      <c r="A151" s="45"/>
      <c r="B151" s="62"/>
      <c r="C151" s="34" t="s">
        <v>6</v>
      </c>
      <c r="D151" s="15">
        <v>0</v>
      </c>
      <c r="E151" s="31">
        <f t="shared" si="43"/>
        <v>0</v>
      </c>
      <c r="F151" s="15">
        <v>0</v>
      </c>
      <c r="G151" s="15">
        <v>0</v>
      </c>
      <c r="H151" s="15">
        <v>0</v>
      </c>
      <c r="I151" s="32">
        <v>0</v>
      </c>
      <c r="J151" s="32">
        <v>0</v>
      </c>
    </row>
    <row r="152" spans="1:10" s="29" customFormat="1" ht="15.75" customHeight="1" x14ac:dyDescent="0.25">
      <c r="A152" s="45"/>
      <c r="B152" s="62"/>
      <c r="C152" s="34" t="s">
        <v>7</v>
      </c>
      <c r="D152" s="15">
        <v>0</v>
      </c>
      <c r="E152" s="31">
        <f t="shared" si="43"/>
        <v>0</v>
      </c>
      <c r="F152" s="15">
        <v>0</v>
      </c>
      <c r="G152" s="15">
        <v>0</v>
      </c>
      <c r="H152" s="15">
        <v>0</v>
      </c>
      <c r="I152" s="32">
        <v>0</v>
      </c>
      <c r="J152" s="32">
        <v>0</v>
      </c>
    </row>
    <row r="153" spans="1:10" s="29" customFormat="1" ht="15.75" customHeight="1" x14ac:dyDescent="0.25">
      <c r="A153" s="45"/>
      <c r="B153" s="63"/>
      <c r="C153" s="34" t="s">
        <v>8</v>
      </c>
      <c r="D153" s="15">
        <v>141642.53</v>
      </c>
      <c r="E153" s="31">
        <f t="shared" si="43"/>
        <v>141642.53</v>
      </c>
      <c r="F153" s="16">
        <v>0</v>
      </c>
      <c r="G153" s="15">
        <v>141642.53</v>
      </c>
      <c r="H153" s="15">
        <v>13122.69</v>
      </c>
      <c r="I153" s="32">
        <f t="shared" si="24"/>
        <v>9.2646537731287353</v>
      </c>
      <c r="J153" s="32">
        <f t="shared" si="25"/>
        <v>9.2646537731287353</v>
      </c>
    </row>
    <row r="154" spans="1:10" s="29" customFormat="1" ht="20.25" customHeight="1" x14ac:dyDescent="0.25">
      <c r="A154" s="45" t="s">
        <v>79</v>
      </c>
      <c r="B154" s="61" t="s">
        <v>82</v>
      </c>
      <c r="C154" s="26" t="s">
        <v>4</v>
      </c>
      <c r="D154" s="27">
        <f>D155+D156+D157+D158</f>
        <v>99000</v>
      </c>
      <c r="E154" s="27">
        <f t="shared" ref="E154:H154" si="44">E155+E156+E157+E158</f>
        <v>100000</v>
      </c>
      <c r="F154" s="27">
        <f t="shared" si="44"/>
        <v>100000</v>
      </c>
      <c r="G154" s="27">
        <f t="shared" si="44"/>
        <v>0</v>
      </c>
      <c r="H154" s="27">
        <f t="shared" si="44"/>
        <v>0</v>
      </c>
      <c r="I154" s="28">
        <f t="shared" si="24"/>
        <v>0</v>
      </c>
      <c r="J154" s="28">
        <v>0</v>
      </c>
    </row>
    <row r="155" spans="1:10" s="29" customFormat="1" ht="15.75" customHeight="1" x14ac:dyDescent="0.25">
      <c r="A155" s="45"/>
      <c r="B155" s="62"/>
      <c r="C155" s="33" t="s">
        <v>12</v>
      </c>
      <c r="D155" s="15">
        <v>0</v>
      </c>
      <c r="E155" s="31">
        <f t="shared" ref="E155:E158" si="45">F155+G155</f>
        <v>0</v>
      </c>
      <c r="F155" s="15">
        <v>0</v>
      </c>
      <c r="G155" s="15">
        <v>0</v>
      </c>
      <c r="H155" s="15">
        <v>0</v>
      </c>
      <c r="I155" s="32">
        <v>0</v>
      </c>
      <c r="J155" s="32">
        <v>0</v>
      </c>
    </row>
    <row r="156" spans="1:10" s="29" customFormat="1" ht="20.25" customHeight="1" x14ac:dyDescent="0.25">
      <c r="A156" s="45"/>
      <c r="B156" s="62"/>
      <c r="C156" s="34" t="s">
        <v>6</v>
      </c>
      <c r="D156" s="15">
        <v>90000</v>
      </c>
      <c r="E156" s="31">
        <f t="shared" si="45"/>
        <v>90000</v>
      </c>
      <c r="F156" s="15">
        <v>90000</v>
      </c>
      <c r="G156" s="15">
        <v>0</v>
      </c>
      <c r="H156" s="15">
        <v>0</v>
      </c>
      <c r="I156" s="32">
        <v>0</v>
      </c>
      <c r="J156" s="32">
        <v>0</v>
      </c>
    </row>
    <row r="157" spans="1:10" s="29" customFormat="1" ht="19.5" customHeight="1" x14ac:dyDescent="0.25">
      <c r="A157" s="45"/>
      <c r="B157" s="62"/>
      <c r="C157" s="34" t="s">
        <v>7</v>
      </c>
      <c r="D157" s="15">
        <v>9000</v>
      </c>
      <c r="E157" s="31">
        <f t="shared" si="45"/>
        <v>10000</v>
      </c>
      <c r="F157" s="15">
        <v>10000</v>
      </c>
      <c r="G157" s="15">
        <v>0</v>
      </c>
      <c r="H157" s="15">
        <v>0</v>
      </c>
      <c r="I157" s="32">
        <v>0</v>
      </c>
      <c r="J157" s="32">
        <v>0</v>
      </c>
    </row>
    <row r="158" spans="1:10" s="29" customFormat="1" ht="17.25" customHeight="1" x14ac:dyDescent="0.25">
      <c r="A158" s="45"/>
      <c r="B158" s="63"/>
      <c r="C158" s="34" t="s">
        <v>8</v>
      </c>
      <c r="D158" s="15">
        <v>0</v>
      </c>
      <c r="E158" s="31">
        <f t="shared" si="45"/>
        <v>0</v>
      </c>
      <c r="F158" s="16">
        <v>0</v>
      </c>
      <c r="G158" s="15">
        <v>0</v>
      </c>
      <c r="H158" s="15">
        <v>0</v>
      </c>
      <c r="I158" s="32">
        <v>0</v>
      </c>
      <c r="J158" s="32">
        <v>0</v>
      </c>
    </row>
    <row r="159" spans="1:10" s="29" customFormat="1" ht="17.25" customHeight="1" x14ac:dyDescent="0.25">
      <c r="A159" s="39"/>
      <c r="B159" s="40"/>
      <c r="C159" s="39"/>
      <c r="D159" s="41"/>
      <c r="E159" s="42"/>
      <c r="F159" s="43"/>
      <c r="G159" s="41"/>
      <c r="H159" s="41"/>
      <c r="I159" s="44"/>
      <c r="J159" s="44"/>
    </row>
    <row r="160" spans="1:10" s="29" customFormat="1" ht="17.25" customHeight="1" x14ac:dyDescent="0.25">
      <c r="A160" s="39"/>
      <c r="B160" s="40"/>
      <c r="C160" s="39"/>
      <c r="D160" s="41"/>
      <c r="E160" s="42"/>
      <c r="F160" s="43"/>
      <c r="G160" s="41"/>
      <c r="H160" s="41"/>
      <c r="I160" s="44"/>
      <c r="J160" s="44"/>
    </row>
    <row r="161" spans="1:10" s="29" customFormat="1" ht="17.25" customHeight="1" x14ac:dyDescent="0.25">
      <c r="A161" s="39"/>
      <c r="B161" s="40"/>
      <c r="C161" s="39"/>
      <c r="D161" s="41"/>
      <c r="E161" s="42"/>
      <c r="F161" s="43"/>
      <c r="G161" s="41"/>
      <c r="H161" s="41"/>
      <c r="I161" s="44"/>
      <c r="J161" s="44"/>
    </row>
    <row r="162" spans="1:10" s="29" customFormat="1" ht="17.25" customHeight="1" x14ac:dyDescent="0.25">
      <c r="A162" s="39"/>
      <c r="B162" s="40"/>
      <c r="C162" s="39"/>
      <c r="D162" s="41"/>
      <c r="E162" s="42"/>
      <c r="F162" s="43"/>
      <c r="G162" s="41"/>
      <c r="H162" s="41"/>
      <c r="I162" s="44"/>
      <c r="J162" s="44"/>
    </row>
    <row r="164" spans="1:10" ht="15.75" x14ac:dyDescent="0.25">
      <c r="A164" s="1" t="s">
        <v>63</v>
      </c>
      <c r="B164" s="1"/>
      <c r="C164" s="1"/>
      <c r="D164" s="1"/>
      <c r="E164" s="1"/>
      <c r="F164" s="2"/>
      <c r="G164" s="2"/>
      <c r="J164" s="5" t="s">
        <v>64</v>
      </c>
    </row>
  </sheetData>
  <mergeCells count="74">
    <mergeCell ref="A149:A153"/>
    <mergeCell ref="B149:B153"/>
    <mergeCell ref="A154:A158"/>
    <mergeCell ref="B154:B15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14:A118"/>
    <mergeCell ref="B114:B118"/>
    <mergeCell ref="A119:A123"/>
    <mergeCell ref="B119:B123"/>
    <mergeCell ref="A124:A128"/>
    <mergeCell ref="B124:B128"/>
    <mergeCell ref="A109:A113"/>
    <mergeCell ref="B109:B113"/>
    <mergeCell ref="I1:J1"/>
    <mergeCell ref="B99:B103"/>
    <mergeCell ref="A99:A103"/>
    <mergeCell ref="A64:A68"/>
    <mergeCell ref="A44:A48"/>
    <mergeCell ref="B94:B98"/>
    <mergeCell ref="A74:A78"/>
    <mergeCell ref="A59:A63"/>
    <mergeCell ref="B59:B63"/>
    <mergeCell ref="A84:A88"/>
    <mergeCell ref="A8:A11"/>
    <mergeCell ref="B64:B68"/>
    <mergeCell ref="B84:B88"/>
    <mergeCell ref="B39:B43"/>
    <mergeCell ref="A3:H3"/>
    <mergeCell ref="A13:A17"/>
    <mergeCell ref="A19:A23"/>
    <mergeCell ref="B19:B23"/>
    <mergeCell ref="D8:J8"/>
    <mergeCell ref="D9:D11"/>
    <mergeCell ref="E9:G9"/>
    <mergeCell ref="H9:H11"/>
    <mergeCell ref="I9:I11"/>
    <mergeCell ref="J9:J11"/>
    <mergeCell ref="F10:G10"/>
    <mergeCell ref="E10:E11"/>
    <mergeCell ref="A4:J4"/>
    <mergeCell ref="A5:J5"/>
    <mergeCell ref="A6:J6"/>
    <mergeCell ref="B8:B11"/>
    <mergeCell ref="A49:A53"/>
    <mergeCell ref="B49:B53"/>
    <mergeCell ref="A39:A43"/>
    <mergeCell ref="A104:A108"/>
    <mergeCell ref="B104:B108"/>
    <mergeCell ref="A89:A93"/>
    <mergeCell ref="B89:B93"/>
    <mergeCell ref="A94:A98"/>
    <mergeCell ref="B74:B78"/>
    <mergeCell ref="A79:A83"/>
    <mergeCell ref="B79:B83"/>
    <mergeCell ref="A69:A73"/>
    <mergeCell ref="B69:B73"/>
    <mergeCell ref="A54:A58"/>
    <mergeCell ref="B54:B58"/>
    <mergeCell ref="B44:B48"/>
    <mergeCell ref="A34:A38"/>
    <mergeCell ref="C8:C11"/>
    <mergeCell ref="B13:B17"/>
    <mergeCell ref="A29:A33"/>
    <mergeCell ref="B29:B33"/>
    <mergeCell ref="A24:A28"/>
    <mergeCell ref="B24:B28"/>
    <mergeCell ref="B34:B38"/>
  </mergeCells>
  <pageMargins left="0.39370078740157483" right="0.39370078740157483" top="0.59055118110236227" bottom="0.59055118110236227" header="0.31496062992125984" footer="0.31496062992125984"/>
  <pageSetup paperSize="9" scale="64" orientation="landscape" r:id="rId1"/>
  <ignoredErrors>
    <ignoredError sqref="G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ndshmarova</dc:creator>
  <cp:lastModifiedBy>Шмарова Н.Д.</cp:lastModifiedBy>
  <cp:lastPrinted>2018-10-16T12:19:22Z</cp:lastPrinted>
  <dcterms:created xsi:type="dcterms:W3CDTF">2014-10-16T12:10:40Z</dcterms:created>
  <dcterms:modified xsi:type="dcterms:W3CDTF">2018-10-16T12:19:38Z</dcterms:modified>
</cp:coreProperties>
</file>